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rcaruso\Downloads\"/>
    </mc:Choice>
  </mc:AlternateContent>
  <xr:revisionPtr revIDLastSave="0" documentId="13_ncr:1_{970A425C-56FA-4B51-ADCD-34D400F037BB}" xr6:coauthVersionLast="47" xr6:coauthVersionMax="47" xr10:uidLastSave="{00000000-0000-0000-0000-000000000000}"/>
  <bookViews>
    <workbookView xWindow="-120" yWindow="-120" windowWidth="29040" windowHeight="15720" tabRatio="715" activeTab="1" xr2:uid="{00000000-000D-0000-FFFF-FFFF00000000}"/>
  </bookViews>
  <sheets>
    <sheet name="Riepilogo costi" sheetId="1" r:id="rId1"/>
    <sheet name="Dettaglio attività e costi" sheetId="4" r:id="rId2"/>
    <sheet name="Dati di finanziamento" sheetId="2" r:id="rId3"/>
    <sheet name="Cronoprogramma" sheetId="5" r:id="rId4"/>
  </sheets>
  <definedNames>
    <definedName name="_xlnm._FilterDatabase" localSheetId="2" hidden="1">'Dati di finanziamento'!$A$5:$D$5</definedName>
    <definedName name="_xlnm._FilterDatabase" localSheetId="1" hidden="1">'Dettaglio attività e costi'!$A$9:$S$119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4" l="1"/>
  <c r="B4" i="5"/>
  <c r="B4" i="2"/>
  <c r="B5" i="1"/>
  <c r="K25" i="2"/>
  <c r="J25" i="2"/>
  <c r="I25" i="2"/>
  <c r="H25" i="2"/>
  <c r="D25" i="2"/>
  <c r="E25" i="2"/>
  <c r="B25" i="2"/>
  <c r="P118" i="4"/>
  <c r="J118" i="4"/>
  <c r="P120" i="4"/>
  <c r="J120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6" i="2"/>
  <c r="C11" i="1"/>
  <c r="C12" i="1" s="1"/>
  <c r="K14" i="2"/>
  <c r="K21" i="2"/>
  <c r="K22" i="2"/>
  <c r="I8" i="2"/>
  <c r="I12" i="2"/>
  <c r="I15" i="2"/>
  <c r="I16" i="2"/>
  <c r="I20" i="2"/>
  <c r="I23" i="2"/>
  <c r="P11" i="4"/>
  <c r="P12" i="4"/>
  <c r="P13" i="4"/>
  <c r="P14" i="4"/>
  <c r="P15" i="4"/>
  <c r="P16" i="4"/>
  <c r="P17" i="4"/>
  <c r="P18" i="4"/>
  <c r="P19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9" i="4"/>
  <c r="K7" i="2"/>
  <c r="K8" i="2"/>
  <c r="K9" i="2"/>
  <c r="K10" i="2"/>
  <c r="K11" i="2"/>
  <c r="K12" i="2"/>
  <c r="K15" i="2"/>
  <c r="K16" i="2"/>
  <c r="K17" i="2"/>
  <c r="K18" i="2"/>
  <c r="K19" i="2"/>
  <c r="K20" i="2"/>
  <c r="K23" i="2"/>
  <c r="K6" i="2"/>
  <c r="I9" i="2"/>
  <c r="I10" i="2"/>
  <c r="I11" i="2"/>
  <c r="I13" i="2"/>
  <c r="I14" i="2"/>
  <c r="I17" i="2"/>
  <c r="I18" i="2"/>
  <c r="I19" i="2"/>
  <c r="I21" i="2"/>
  <c r="I22" i="2"/>
  <c r="I6" i="2"/>
  <c r="B11" i="1"/>
  <c r="B12" i="1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6" i="2"/>
  <c r="C9" i="2"/>
  <c r="C10" i="2"/>
  <c r="C11" i="2"/>
  <c r="C12" i="2"/>
  <c r="C13" i="2"/>
  <c r="C14" i="2"/>
  <c r="C15" i="2"/>
  <c r="C16" i="2"/>
  <c r="C17" i="2"/>
  <c r="C18" i="2"/>
  <c r="C19" i="2"/>
  <c r="C25" i="2" s="1"/>
  <c r="C20" i="2"/>
  <c r="C21" i="2"/>
  <c r="C22" i="2"/>
  <c r="C23" i="2"/>
  <c r="C8" i="2"/>
  <c r="C7" i="2"/>
  <c r="C6" i="2"/>
  <c r="P10" i="4"/>
  <c r="J119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11" i="4"/>
  <c r="J12" i="4"/>
  <c r="J13" i="4"/>
  <c r="J14" i="4"/>
  <c r="J15" i="4"/>
  <c r="J16" i="4"/>
  <c r="J17" i="4"/>
  <c r="J18" i="4"/>
  <c r="J19" i="4"/>
  <c r="J59" i="4"/>
  <c r="J60" i="4"/>
  <c r="J61" i="4"/>
  <c r="J10" i="4"/>
  <c r="J7" i="4" l="1"/>
  <c r="B7" i="1" s="1"/>
  <c r="K13" i="2"/>
  <c r="I7" i="2"/>
  <c r="L13" i="2" s="1"/>
  <c r="P7" i="4"/>
  <c r="C7" i="1" s="1"/>
  <c r="L12" i="2" l="1"/>
  <c r="L23" i="2"/>
  <c r="L9" i="2"/>
  <c r="L10" i="2"/>
  <c r="L21" i="2"/>
  <c r="L18" i="2"/>
  <c r="L6" i="2"/>
  <c r="L25" i="2" s="1"/>
  <c r="L15" i="2"/>
  <c r="L20" i="2"/>
  <c r="L17" i="2"/>
  <c r="L8" i="2"/>
  <c r="L16" i="2"/>
  <c r="L22" i="2"/>
  <c r="L11" i="2"/>
  <c r="L14" i="2"/>
  <c r="L7" i="2"/>
  <c r="L19" i="2"/>
  <c r="F7" i="2"/>
  <c r="F8" i="2"/>
  <c r="F16" i="2"/>
  <c r="F22" i="2"/>
  <c r="F9" i="2"/>
  <c r="F17" i="2"/>
  <c r="F23" i="2"/>
  <c r="F10" i="2"/>
  <c r="F18" i="2"/>
  <c r="F19" i="2"/>
  <c r="F11" i="2"/>
  <c r="F12" i="2"/>
  <c r="F20" i="2"/>
  <c r="F13" i="2"/>
  <c r="F21" i="2"/>
  <c r="F14" i="2"/>
  <c r="F15" i="2"/>
  <c r="F6" i="2"/>
  <c r="C8" i="1"/>
  <c r="C9" i="1" s="1"/>
  <c r="B8" i="1"/>
  <c r="B9" i="1" s="1"/>
  <c r="B14" i="1" s="1"/>
  <c r="D14" i="1" l="1"/>
  <c r="F25" i="2"/>
  <c r="C14" i="1"/>
  <c r="C13" i="1"/>
  <c r="D13" i="1" s="1"/>
  <c r="B13" i="1"/>
</calcChain>
</file>

<file path=xl/sharedStrings.xml><?xml version="1.0" encoding="utf-8"?>
<sst xmlns="http://schemas.openxmlformats.org/spreadsheetml/2006/main" count="669" uniqueCount="67">
  <si>
    <t>RIEPILOGO COSTI</t>
  </si>
  <si>
    <t>PROGETTO ORIGINARIO APPROVATO</t>
  </si>
  <si>
    <t>PROGETTO OGGETTO DI RIMODULAZIONE</t>
  </si>
  <si>
    <t>Costo totale attività</t>
  </si>
  <si>
    <t>Costi indiretti (40%)</t>
  </si>
  <si>
    <t>Costo totale progetto</t>
  </si>
  <si>
    <t>Cofinanziamento</t>
  </si>
  <si>
    <t>Cofinanziamento (+40%)</t>
  </si>
  <si>
    <t>% cofinanziamento</t>
  </si>
  <si>
    <t>Importo richiesto (+40%)
FINANZIAMENTO PNRR</t>
  </si>
  <si>
    <t>COSTO TOTALE DELLE ATTIVITA' (COSTI DIRETTI)</t>
  </si>
  <si>
    <t>Codice attività</t>
  </si>
  <si>
    <t>Attività</t>
  </si>
  <si>
    <t>Macro voce</t>
  </si>
  <si>
    <t>Codice voce di costo</t>
  </si>
  <si>
    <t>Voce costo</t>
  </si>
  <si>
    <t>Descrizione</t>
  </si>
  <si>
    <t>Ore uomo</t>
  </si>
  <si>
    <t>Numero unità</t>
  </si>
  <si>
    <t>Costo unità</t>
  </si>
  <si>
    <t>Costo totale originario</t>
  </si>
  <si>
    <t>Unita di misura</t>
  </si>
  <si>
    <t>Soggetto che sostiene la spesa originario</t>
  </si>
  <si>
    <t>Costo totale rimodulato</t>
  </si>
  <si>
    <t>Soggetto che sostiene la spesa rimodulato</t>
  </si>
  <si>
    <t>NOTE</t>
  </si>
  <si>
    <t>Ore</t>
  </si>
  <si>
    <t>PARTNER DI PROGETTO ORIGINARIO APPROVATO</t>
  </si>
  <si>
    <t>Importo progetto gestito
(al netto 40%)</t>
  </si>
  <si>
    <t>Importo progetto gestito (+40%)</t>
  </si>
  <si>
    <t>Importo cofinanziamento apportato
(al netto 40%)</t>
  </si>
  <si>
    <t>Importo cofinanziamento apportato
(+ 40%)</t>
  </si>
  <si>
    <t>Quota progetto gestita</t>
  </si>
  <si>
    <t>PARTNER DI PROGETTO OGGETTO DI RIMODULAZIONE</t>
  </si>
  <si>
    <t>TOTALI</t>
  </si>
  <si>
    <t>Mesi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</si>
  <si>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</si>
  <si>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</si>
  <si>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</si>
  <si>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</si>
  <si>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</si>
  <si>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</si>
  <si>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</si>
  <si>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</si>
  <si>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</si>
  <si>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</si>
  <si>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</si>
  <si>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</si>
  <si>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13°</t>
  </si>
  <si>
    <t>14°</t>
  </si>
  <si>
    <t>15°</t>
  </si>
  <si>
    <t>16°</t>
  </si>
  <si>
    <t>17°</t>
  </si>
  <si>
    <t>18°</t>
  </si>
  <si>
    <t>19°</t>
  </si>
  <si>
    <t>20°</t>
  </si>
  <si>
    <t>21°</t>
  </si>
  <si>
    <t>22°</t>
  </si>
  <si>
    <t>23°</t>
  </si>
  <si>
    <t>24°</t>
  </si>
  <si>
    <t/>
  </si>
  <si>
    <t>CRONOPROGRAMMA DELLE ATTIVITA' - ANNUALITA' 2024</t>
  </si>
  <si>
    <t>PIANO DELLE ATTIVITA' E DEI COSTI - ANNUALITA' 2024</t>
  </si>
  <si>
    <t>BUDGET TRA PARTNER DI PROGETTO - ANNUALITA' 2024</t>
  </si>
  <si>
    <t>RIEPILOGO COSTI DEL PROGETTO - ANNUALITA' 2024</t>
  </si>
  <si>
    <t>CODICE PROGETTO</t>
  </si>
  <si>
    <r>
      <t xml:space="preserve"> </t>
    </r>
    <r>
      <rPr>
        <b/>
        <sz val="16"/>
        <color rgb="FFFF0000"/>
        <rFont val="Aptos Narrow"/>
        <family val="2"/>
        <scheme val="minor"/>
      </rPr>
      <t>←</t>
    </r>
    <r>
      <rPr>
        <b/>
        <sz val="11"/>
        <color rgb="FFFF0000"/>
        <rFont val="Aptos Narrow"/>
        <family val="2"/>
        <scheme val="minor"/>
      </rPr>
      <t xml:space="preserve">	 INSERIRE QUI IL CODICE DEL PROGETTO (PE4-2024-00XXX)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</si>
</sst>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\€\ #,##0.00"/>
  </numFmts>
  <fonts count="20" x14ac:knownFonts="1">
    <font>
      <sz val="11"/>
      <color indexed="8"/>
      <name val="Aptos Narrow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  <font>
      <b/>
      <sz val="18"/>
      <color indexed="8"/>
      <name val="Calibri"/>
      <family val="2"/>
    </font>
    <font>
      <sz val="8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22"/>
      <color rgb="FF000000"/>
      <name val="Aptos Narrow"/>
      <family val="2"/>
      <scheme val="minor"/>
    </font>
    <font>
      <b/>
      <sz val="14"/>
      <color indexed="8"/>
      <name val="Calibri"/>
      <family val="2"/>
    </font>
    <font>
      <b/>
      <sz val="22"/>
      <color indexed="8"/>
      <name val="Aptos Narrow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8"/>
      <name val="Aptos Narrow"/>
      <family val="2"/>
      <scheme val="minor"/>
    </font>
    <font>
      <b/>
      <sz val="16"/>
      <color indexed="8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indexed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6">
    <xf numFmtId="0" fontId="0" fillId="0" borderId="0" xfId="0"/>
    <xf numFmtId="0" fontId="2" fillId="7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0" fontId="13" fillId="8" borderId="1" xfId="1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10" fontId="16" fillId="5" borderId="1" xfId="1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8" borderId="1" xfId="0" applyFont="1" applyFill="1" applyBorder="1" applyAlignment="1" applyProtection="1">
      <alignment horizontal="left" vertical="center" wrapText="1"/>
      <protection locked="0"/>
    </xf>
    <xf numFmtId="2" fontId="0" fillId="8" borderId="1" xfId="0" applyNumberFormat="1" applyFill="1" applyBorder="1" applyAlignment="1" applyProtection="1">
      <alignment horizontal="center" vertical="center" wrapText="1"/>
      <protection locked="0"/>
    </xf>
    <xf numFmtId="2" fontId="0" fillId="5" borderId="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8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43" fontId="1" fillId="0" borderId="1" xfId="2" applyFont="1" applyFill="1" applyBorder="1" applyAlignment="1" applyProtection="1">
      <alignment horizontal="left" vertical="center" wrapText="1"/>
    </xf>
    <xf numFmtId="1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0" fontId="0" fillId="0" borderId="1" xfId="1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164" fontId="0" fillId="8" borderId="1" xfId="0" applyNumberForma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43" fontId="2" fillId="8" borderId="1" xfId="2" applyFont="1" applyFill="1" applyBorder="1" applyAlignment="1" applyProtection="1">
      <alignment horizontal="left" vertical="center" wrapText="1"/>
      <protection locked="0"/>
    </xf>
    <xf numFmtId="43" fontId="2" fillId="0" borderId="1" xfId="2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3" fontId="2" fillId="5" borderId="1" xfId="2" applyFont="1" applyFill="1" applyBorder="1" applyAlignment="1" applyProtection="1">
      <alignment horizontal="left" vertical="center" wrapText="1"/>
      <protection locked="0"/>
    </xf>
    <xf numFmtId="0" fontId="17" fillId="9" borderId="0" xfId="0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" fillId="8" borderId="6" xfId="0" applyFont="1" applyFill="1" applyBorder="1" applyAlignment="1" applyProtection="1">
      <alignment horizontal="left" vertical="top" wrapText="1"/>
      <protection locked="0"/>
    </xf>
    <xf numFmtId="0" fontId="0" fillId="8" borderId="6" xfId="0" applyFill="1" applyBorder="1" applyProtection="1">
      <protection locked="0"/>
    </xf>
    <xf numFmtId="0" fontId="2" fillId="8" borderId="1" xfId="0" applyFont="1" applyFill="1" applyBorder="1" applyAlignment="1" applyProtection="1">
      <alignment horizontal="left" vertical="top" wrapText="1"/>
      <protection locked="0"/>
    </xf>
    <xf numFmtId="0" fontId="0" fillId="8" borderId="1" xfId="0" applyFill="1" applyBorder="1" applyProtection="1">
      <protection locked="0"/>
    </xf>
    <xf numFmtId="0" fontId="2" fillId="5" borderId="6" xfId="0" applyFont="1" applyFill="1" applyBorder="1" applyAlignment="1" applyProtection="1">
      <alignment horizontal="left" vertical="top" wrapText="1"/>
      <protection locked="0"/>
    </xf>
    <xf numFmtId="0" fontId="0" fillId="5" borderId="6" xfId="0" applyFill="1" applyBorder="1" applyProtection="1"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0" fillId="5" borderId="1" xfId="0" applyFill="1" applyBorder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8" borderId="7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Migliaia" xfId="2" builtinId="3"/>
    <cellStyle name="Normale" xfId="0" builtinId="0"/>
    <cellStyle name="Percentual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B8483CEC-3A5B-4A8A-B544-52C70486E7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142876</xdr:rowOff>
    </xdr:from>
    <xdr:to>
      <xdr:col>1</xdr:col>
      <xdr:colOff>47626</xdr:colOff>
      <xdr:row>1</xdr:row>
      <xdr:rowOff>600076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91DE242-54C3-487E-A47C-29179C234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33376"/>
          <a:ext cx="1828801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800101</xdr:colOff>
      <xdr:row>1</xdr:row>
      <xdr:rowOff>342900</xdr:rowOff>
    </xdr:from>
    <xdr:to>
      <xdr:col>3</xdr:col>
      <xdr:colOff>76201</xdr:colOff>
      <xdr:row>1</xdr:row>
      <xdr:rowOff>718191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1BDC046-1EB1-4164-9679-3ACED126F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62201" y="533400"/>
          <a:ext cx="2400300" cy="375291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0</xdr:row>
      <xdr:rowOff>152401</xdr:rowOff>
    </xdr:from>
    <xdr:to>
      <xdr:col>2</xdr:col>
      <xdr:colOff>723900</xdr:colOff>
      <xdr:row>1</xdr:row>
      <xdr:rowOff>403143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A6295E2-F278-4FF4-96A7-6836537B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152401"/>
          <a:ext cx="390525" cy="441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291353</xdr:rowOff>
    </xdr:from>
    <xdr:to>
      <xdr:col>2</xdr:col>
      <xdr:colOff>357789</xdr:colOff>
      <xdr:row>0</xdr:row>
      <xdr:rowOff>1042147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3015811-2ECB-36B2-BA93-87FBBDBA9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176" y="291353"/>
          <a:ext cx="3003177" cy="750794"/>
        </a:xfrm>
        <a:prstGeom prst="rect">
          <a:avLst/>
        </a:prstGeom>
      </xdr:spPr>
    </xdr:pic>
    <xdr:clientData/>
  </xdr:twoCellAnchor>
  <xdr:twoCellAnchor editAs="oneCell">
    <xdr:from>
      <xdr:col>14</xdr:col>
      <xdr:colOff>100853</xdr:colOff>
      <xdr:row>0</xdr:row>
      <xdr:rowOff>545840</xdr:rowOff>
    </xdr:from>
    <xdr:to>
      <xdr:col>17</xdr:col>
      <xdr:colOff>1490229</xdr:colOff>
      <xdr:row>0</xdr:row>
      <xdr:rowOff>1152029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1CC077CE-E10D-BFCC-DC4B-1975FAA58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84206" y="545840"/>
          <a:ext cx="3877083" cy="606189"/>
        </a:xfrm>
        <a:prstGeom prst="rect">
          <a:avLst/>
        </a:prstGeom>
      </xdr:spPr>
    </xdr:pic>
    <xdr:clientData/>
  </xdr:twoCellAnchor>
  <xdr:twoCellAnchor editAs="oneCell">
    <xdr:from>
      <xdr:col>16</xdr:col>
      <xdr:colOff>56028</xdr:colOff>
      <xdr:row>0</xdr:row>
      <xdr:rowOff>156881</xdr:rowOff>
    </xdr:from>
    <xdr:to>
      <xdr:col>16</xdr:col>
      <xdr:colOff>525461</xdr:colOff>
      <xdr:row>0</xdr:row>
      <xdr:rowOff>687279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1B6A060-31A0-A373-AAAD-5422F762D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88352" y="156881"/>
          <a:ext cx="469433" cy="5303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114300</xdr:rowOff>
    </xdr:from>
    <xdr:to>
      <xdr:col>0</xdr:col>
      <xdr:colOff>2114551</xdr:colOff>
      <xdr:row>1</xdr:row>
      <xdr:rowOff>600075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D040B435-E14E-44C9-ADE7-7D423A25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04800"/>
          <a:ext cx="1943101" cy="485775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895351</xdr:colOff>
      <xdr:row>1</xdr:row>
      <xdr:rowOff>314325</xdr:rowOff>
    </xdr:from>
    <xdr:to>
      <xdr:col>8</xdr:col>
      <xdr:colOff>66676</xdr:colOff>
      <xdr:row>1</xdr:row>
      <xdr:rowOff>704509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E02760D0-E398-4404-8A56-A3756834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504825"/>
          <a:ext cx="2495550" cy="390184"/>
        </a:xfrm>
        <a:prstGeom prst="rect">
          <a:avLst/>
        </a:prstGeom>
      </xdr:spPr>
    </xdr:pic>
    <xdr:clientData/>
  </xdr:twoCellAnchor>
  <xdr:twoCellAnchor editAs="oneCell">
    <xdr:from>
      <xdr:col>6</xdr:col>
      <xdr:colOff>2019300</xdr:colOff>
      <xdr:row>0</xdr:row>
      <xdr:rowOff>152400</xdr:rowOff>
    </xdr:from>
    <xdr:to>
      <xdr:col>7</xdr:col>
      <xdr:colOff>57150</xdr:colOff>
      <xdr:row>1</xdr:row>
      <xdr:rowOff>338570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74F52169-83F9-422B-A26A-E52F5EB19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53050" y="152400"/>
          <a:ext cx="333375" cy="3766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104775</xdr:rowOff>
    </xdr:from>
    <xdr:to>
      <xdr:col>1</xdr:col>
      <xdr:colOff>1685926</xdr:colOff>
      <xdr:row>1</xdr:row>
      <xdr:rowOff>666750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A5340DD-9C1A-4E0C-9B04-E3653F0F3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95275"/>
          <a:ext cx="2247901" cy="561975"/>
        </a:xfrm>
        <a:prstGeom prst="rect">
          <a:avLst/>
        </a:prstGeom>
      </xdr:spPr>
    </xdr:pic>
    <xdr:clientData/>
  </xdr:twoCellAnchor>
  <xdr:twoCellAnchor editAs="oneCell">
    <xdr:from>
      <xdr:col>15</xdr:col>
      <xdr:colOff>114299</xdr:colOff>
      <xdr:row>1</xdr:row>
      <xdr:rowOff>400049</xdr:rowOff>
    </xdr:from>
    <xdr:to>
      <xdr:col>26</xdr:col>
      <xdr:colOff>43852</xdr:colOff>
      <xdr:row>2</xdr:row>
      <xdr:rowOff>19049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DB98388-8233-4D68-84B7-9B4791CA2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62774" y="590549"/>
          <a:ext cx="2863253" cy="447675"/>
        </a:xfrm>
        <a:prstGeom prst="rect">
          <a:avLst/>
        </a:prstGeom>
      </xdr:spPr>
    </xdr:pic>
    <xdr:clientData/>
  </xdr:twoCellAnchor>
  <xdr:twoCellAnchor editAs="oneCell">
    <xdr:from>
      <xdr:col>20</xdr:col>
      <xdr:colOff>123826</xdr:colOff>
      <xdr:row>0</xdr:row>
      <xdr:rowOff>95250</xdr:rowOff>
    </xdr:from>
    <xdr:to>
      <xdr:col>22</xdr:col>
      <xdr:colOff>57150</xdr:colOff>
      <xdr:row>1</xdr:row>
      <xdr:rowOff>432087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033D6AE-F3D2-4F20-9F4F-FDD135A82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05801" y="95250"/>
          <a:ext cx="466724" cy="527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showGridLines="0" topLeftCell="A5" workbookViewId="0">
      <selection activeCell="A5" sqref="A5"/>
    </sheetView>
  </sheetViews>
  <sheetFormatPr defaultRowHeight="15" x14ac:dyDescent="0.25"/>
  <cols>
    <col min="1" max="1" width="27.7109375" customWidth="1"/>
    <col min="2" max="3" width="23.42578125" customWidth="1"/>
    <col min="4" max="4" width="150" customWidth="1"/>
  </cols>
  <sheetData>
    <row r="1" spans="1:4" x14ac:dyDescent="0.25">
      <c r="A1" s="60"/>
      <c r="B1" s="60"/>
      <c r="C1" s="60"/>
    </row>
    <row r="2" spans="1:4" ht="65.25" customHeight="1" x14ac:dyDescent="0.25">
      <c r="A2" s="60"/>
      <c r="B2" s="60"/>
      <c r="C2" s="60"/>
    </row>
    <row r="3" spans="1:4" ht="15" customHeight="1" x14ac:dyDescent="0.25">
      <c r="A3" s="61" t="s">
        <v>64</v>
      </c>
      <c r="B3" s="61"/>
      <c r="C3" s="61"/>
      <c r="D3" s="61"/>
    </row>
    <row r="4" spans="1:4" ht="15" customHeight="1" x14ac:dyDescent="0.25">
      <c r="A4" s="61"/>
      <c r="B4" s="61"/>
      <c r="C4" s="61"/>
      <c r="D4" s="61"/>
    </row>
    <row r="5" spans="1:4" s="11" customFormat="1" ht="21.6" customHeight="1" x14ac:dyDescent="0.25">
      <c r="A5" s="45" t="s">
        <v>65</v>
      </c>
      <c r="B5" s="45">
        <f>+'Dettaglio attività e costi'!B5</f>
        <v>0</v>
      </c>
    </row>
    <row r="6" spans="1:4" ht="47.25" x14ac:dyDescent="0.25">
      <c r="A6" s="3" t="s">
        <v>0</v>
      </c>
      <c r="B6" s="3" t="s">
        <v>1</v>
      </c>
      <c r="C6" s="4" t="s">
        <v>2</v>
      </c>
    </row>
    <row r="7" spans="1:4" ht="21" x14ac:dyDescent="0.25">
      <c r="A7" s="2" t="s">
        <v>3</v>
      </c>
      <c r="B7" s="5">
        <f>+'Dettaglio attività e costi'!J7</f>
        <v>0</v>
      </c>
      <c r="C7" s="6">
        <f>+'Dettaglio attività e costi'!P7</f>
        <v>0</v>
      </c>
      <c r="D7" s="11"/>
    </row>
    <row r="8" spans="1:4" ht="21" x14ac:dyDescent="0.25">
      <c r="A8" s="2" t="s">
        <v>4</v>
      </c>
      <c r="B8" s="5">
        <f>+B7*0.4</f>
        <v>0</v>
      </c>
      <c r="C8" s="6">
        <f>+C7*0.4</f>
        <v>0</v>
      </c>
      <c r="D8" s="11"/>
    </row>
    <row r="9" spans="1:4" ht="21" x14ac:dyDescent="0.25">
      <c r="A9" s="2" t="s">
        <v>5</v>
      </c>
      <c r="B9" s="5">
        <f>+B7+B8</f>
        <v>0</v>
      </c>
      <c r="C9" s="6">
        <f>+C7+C8</f>
        <v>0</v>
      </c>
      <c r="D9" s="11"/>
    </row>
    <row r="10" spans="1:4" ht="5.25" customHeight="1" x14ac:dyDescent="0.25">
      <c r="A10" s="1"/>
      <c r="B10" s="7"/>
      <c r="C10" s="7"/>
      <c r="D10" s="11"/>
    </row>
    <row r="11" spans="1:4" ht="21" x14ac:dyDescent="0.25">
      <c r="A11" s="2" t="s">
        <v>6</v>
      </c>
      <c r="B11" s="5">
        <f>+'Dati di finanziamento'!D25</f>
        <v>0</v>
      </c>
      <c r="C11" s="6">
        <f>+'Dati di finanziamento'!J25</f>
        <v>0</v>
      </c>
      <c r="D11" s="11"/>
    </row>
    <row r="12" spans="1:4" ht="21" x14ac:dyDescent="0.25">
      <c r="A12" s="2" t="s">
        <v>7</v>
      </c>
      <c r="B12" s="5">
        <f>+B11*1.4</f>
        <v>0</v>
      </c>
      <c r="C12" s="6">
        <f>+C11*1.4</f>
        <v>0</v>
      </c>
      <c r="D12" s="11"/>
    </row>
    <row r="13" spans="1:4" ht="55.5" customHeight="1" x14ac:dyDescent="0.25">
      <c r="A13" s="2" t="s">
        <v>8</v>
      </c>
      <c r="B13" s="8" t="e">
        <f>+B12/B9</f>
        <v>#DIV/0!</v>
      </c>
      <c r="C13" s="13" t="e">
        <f>+C12/C9</f>
        <v>#DIV/0!</v>
      </c>
      <c r="D13" s="9" t="e">
        <f>IF(C13&lt;0.05,"Attenzione! - La percentuale di cofinanziamento è inferiore al 5% minimo richiesto
AUMENTARE L'IMPORTO NELLA COLONNA J DEL FOGLIO 'DATI DI FINANZIAMENTO'","")</f>
        <v>#DIV/0!</v>
      </c>
    </row>
    <row r="14" spans="1:4" ht="63" customHeight="1" x14ac:dyDescent="0.25">
      <c r="A14" s="10" t="s">
        <v>9</v>
      </c>
      <c r="B14" s="5">
        <f>+B9-B12</f>
        <v>0</v>
      </c>
      <c r="C14" s="14">
        <f>+C9-C12</f>
        <v>0</v>
      </c>
      <c r="D14" s="9" t="str">
        <f>IF(C14&gt;B14,"Attenzione! - Il contributo richiesto è superiore al contributo originariamente concesso
DIMINUIRE UNA O PIU' VOCI DI COSTO NEL FOGLIO 'DETTAGLIO ATTIVITA' E COSTI' - COLONNE M - N - O oppure AUMENTARE L'IMPORTO DEL COFINANZIAMENTO - COLONNA J ","")</f>
        <v/>
      </c>
    </row>
  </sheetData>
  <sheetProtection algorithmName="SHA-512" hashValue="1aDWNMHLxIvzHrfp7aE8S0telkIE2RIsOeEaOHym8cjVT4SepnaSW2d9Dcgq9Cl78s3qaNeimAeXJXpK3YNfoA==" saltValue="7TSlFu+6dcHaKvTtIRqZyQ==" spinCount="100000" sheet="1" selectLockedCells="1"/>
  <mergeCells count="2">
    <mergeCell ref="A1:C2"/>
    <mergeCell ref="A3:D4"/>
  </mergeCells>
  <conditionalFormatting sqref="C13">
    <cfRule type="cellIs" dxfId="1" priority="2" operator="lessThan">
      <formula>0.05</formula>
    </cfRule>
  </conditionalFormatting>
  <conditionalFormatting sqref="C14">
    <cfRule type="cellIs" dxfId="0" priority="1" operator="greaterThan">
      <formula>$B$14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0"/>
  <sheetViews>
    <sheetView showGridLines="0" tabSelected="1" zoomScale="70" zoomScaleNormal="70" workbookViewId="0">
      <pane ySplit="9" topLeftCell="A22" activePane="bottomLeft" state="frozen"/>
      <selection pane="bottomLeft" activeCell="B5" sqref="B5"/>
    </sheetView>
  </sheetViews>
  <sheetFormatPr defaultColWidth="9.140625" defaultRowHeight="15" x14ac:dyDescent="0.25"/>
  <cols>
    <col min="1" max="1" width="21.140625" style="12" customWidth="1"/>
    <col min="2" max="3" width="23.42578125" style="12" customWidth="1"/>
    <col min="4" max="4" width="15.5703125" style="12" customWidth="1"/>
    <col min="5" max="5" width="18.28515625" style="12" customWidth="1"/>
    <col min="6" max="6" width="26.140625" style="12" customWidth="1"/>
    <col min="7" max="8" width="8" style="12" customWidth="1"/>
    <col min="9" max="9" width="10" style="12" customWidth="1"/>
    <col min="10" max="10" width="17.5703125" style="12" customWidth="1"/>
    <col min="11" max="11" width="9.5703125" style="12" customWidth="1"/>
    <col min="12" max="12" width="22.42578125" style="12" customWidth="1"/>
    <col min="13" max="14" width="8" style="12" customWidth="1"/>
    <col min="15" max="15" width="10" style="12" customWidth="1"/>
    <col min="16" max="16" width="17.5703125" style="12" customWidth="1"/>
    <col min="17" max="17" width="9.5703125" style="12" customWidth="1"/>
    <col min="18" max="18" width="22.42578125" style="12" customWidth="1"/>
    <col min="19" max="19" width="31.42578125" style="12" customWidth="1"/>
    <col min="20" max="16384" width="9.140625" style="12"/>
  </cols>
  <sheetData>
    <row r="1" spans="1:19" ht="98.2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/>
    </row>
    <row r="2" spans="1:19" ht="15.75" customHeight="1" x14ac:dyDescent="0.25">
      <c r="A2" s="65" t="s">
        <v>62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/>
    </row>
    <row r="3" spans="1:19" ht="15.75" customHeight="1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/>
    </row>
    <row r="4" spans="1:19" ht="16.5" thickBot="1" x14ac:dyDescent="0.3">
      <c r="A4" s="19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34.5" customHeight="1" thickBot="1" x14ac:dyDescent="0.3">
      <c r="A5" s="44" t="s">
        <v>65</v>
      </c>
      <c r="B5" s="55"/>
      <c r="C5" s="46" t="s">
        <v>66</v>
      </c>
      <c r="D5"/>
      <c r="E5"/>
      <c r="F5"/>
      <c r="G5" s="62" t="s">
        <v>1</v>
      </c>
      <c r="H5" s="63"/>
      <c r="I5" s="63"/>
      <c r="J5" s="63"/>
      <c r="K5" s="63"/>
      <c r="L5" s="64"/>
      <c r="M5" s="69" t="s">
        <v>2</v>
      </c>
      <c r="N5" s="70"/>
      <c r="O5" s="70"/>
      <c r="P5" s="70"/>
      <c r="Q5" s="70"/>
      <c r="R5" s="70"/>
      <c r="S5" s="70"/>
    </row>
    <row r="6" spans="1:19" ht="5.2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</row>
    <row r="7" spans="1:19" ht="21" x14ac:dyDescent="0.25">
      <c r="A7" s="66" t="s">
        <v>10</v>
      </c>
      <c r="B7" s="67"/>
      <c r="C7" s="67"/>
      <c r="D7" s="67"/>
      <c r="E7" s="67"/>
      <c r="F7" s="68"/>
      <c r="G7" s="36"/>
      <c r="H7" s="36"/>
      <c r="I7" s="30"/>
      <c r="J7" s="31">
        <f>SUM(J10:J120)</f>
        <v>0</v>
      </c>
      <c r="K7" s="37"/>
      <c r="L7" s="32"/>
      <c r="M7" s="38"/>
      <c r="N7" s="38"/>
      <c r="O7" s="33"/>
      <c r="P7" s="31">
        <f>SUM(P10:P120)</f>
        <v>0</v>
      </c>
      <c r="Q7" s="37"/>
      <c r="R7" s="38"/>
      <c r="S7" s="38"/>
    </row>
    <row r="8" spans="1:19" ht="5.25" customHeight="1" thickBo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ht="30.75" thickBot="1" x14ac:dyDescent="0.3">
      <c r="A9" s="22" t="s">
        <v>11</v>
      </c>
      <c r="B9" s="22" t="s">
        <v>12</v>
      </c>
      <c r="C9" s="22" t="s">
        <v>13</v>
      </c>
      <c r="D9" s="22" t="s">
        <v>14</v>
      </c>
      <c r="E9" s="22" t="s">
        <v>15</v>
      </c>
      <c r="F9" s="22" t="s">
        <v>16</v>
      </c>
      <c r="G9" s="34" t="s">
        <v>17</v>
      </c>
      <c r="H9" s="34" t="s">
        <v>18</v>
      </c>
      <c r="I9" s="34" t="s">
        <v>19</v>
      </c>
      <c r="J9" s="34" t="s">
        <v>20</v>
      </c>
      <c r="K9" s="34" t="s">
        <v>21</v>
      </c>
      <c r="L9" s="34" t="s">
        <v>22</v>
      </c>
      <c r="M9" s="35" t="s">
        <v>17</v>
      </c>
      <c r="N9" s="35" t="s">
        <v>18</v>
      </c>
      <c r="O9" s="35" t="s">
        <v>19</v>
      </c>
      <c r="P9" s="35" t="s">
        <v>23</v>
      </c>
      <c r="Q9" s="35" t="s">
        <v>21</v>
      </c>
      <c r="R9" s="35" t="s">
        <v>24</v>
      </c>
      <c r="S9" s="35" t="s">
        <v>25</v>
      </c>
    </row>
    <row r="10" spans="1:19" x14ac:dyDescent="0.25">
      <c r="A10" s="29"/>
      <c r="B10" s="29"/>
      <c r="C10" s="29"/>
      <c r="D10" s="29"/>
      <c r="E10" s="29"/>
      <c r="F10" s="29"/>
      <c r="G10" s="29"/>
      <c r="H10" s="29"/>
      <c r="I10" s="17"/>
      <c r="J10" s="20">
        <f>+G10*H10*I10</f>
        <v>0</v>
      </c>
      <c r="K10" s="37" t="s">
        <v>26</v>
      </c>
      <c r="L10" s="29"/>
      <c r="M10" s="39"/>
      <c r="N10" s="39"/>
      <c r="O10" s="18"/>
      <c r="P10" s="20">
        <f>+M10*N10*O10</f>
        <v>0</v>
      </c>
      <c r="Q10" s="37" t="s">
        <v>26</v>
      </c>
      <c r="R10" s="39"/>
      <c r="S10" s="39"/>
    </row>
    <row r="11" spans="1:19" x14ac:dyDescent="0.25">
      <c r="A11" s="29"/>
      <c r="B11" s="29"/>
      <c r="C11" s="29"/>
      <c r="D11" s="29"/>
      <c r="E11" s="29"/>
      <c r="F11" s="29"/>
      <c r="G11" s="29"/>
      <c r="H11" s="29"/>
      <c r="I11" s="17"/>
      <c r="J11" s="20">
        <f t="shared" ref="J11:J61" si="0">+G11*H11*I11</f>
        <v>0</v>
      </c>
      <c r="K11" s="37" t="s">
        <v>26</v>
      </c>
      <c r="L11" s="29"/>
      <c r="M11" s="39"/>
      <c r="N11" s="39"/>
      <c r="O11" s="18"/>
      <c r="P11" s="20">
        <f t="shared" ref="P11:P113" si="1">+M11*N11*O11</f>
        <v>0</v>
      </c>
      <c r="Q11" s="37" t="s">
        <v>26</v>
      </c>
      <c r="R11" s="39"/>
      <c r="S11" s="39"/>
    </row>
    <row r="12" spans="1:19" x14ac:dyDescent="0.25">
      <c r="A12" s="29"/>
      <c r="B12" s="29"/>
      <c r="C12" s="29"/>
      <c r="D12" s="29"/>
      <c r="E12" s="29"/>
      <c r="F12" s="29"/>
      <c r="G12" s="29"/>
      <c r="H12" s="29"/>
      <c r="I12" s="17"/>
      <c r="J12" s="20">
        <f t="shared" si="0"/>
        <v>0</v>
      </c>
      <c r="K12" s="37" t="s">
        <v>26</v>
      </c>
      <c r="L12" s="29"/>
      <c r="M12" s="39"/>
      <c r="N12" s="39"/>
      <c r="O12" s="18"/>
      <c r="P12" s="20">
        <f t="shared" si="1"/>
        <v>0</v>
      </c>
      <c r="Q12" s="37" t="s">
        <v>26</v>
      </c>
      <c r="R12" s="39"/>
      <c r="S12" s="39"/>
    </row>
    <row r="13" spans="1:19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0">
        <f t="shared" si="0"/>
        <v>0</v>
      </c>
      <c r="K13" s="37" t="s">
        <v>26</v>
      </c>
      <c r="L13" s="29"/>
      <c r="M13" s="39"/>
      <c r="N13" s="39"/>
      <c r="O13" s="18"/>
      <c r="P13" s="20">
        <f t="shared" si="1"/>
        <v>0</v>
      </c>
      <c r="Q13" s="37" t="s">
        <v>26</v>
      </c>
      <c r="R13" s="39"/>
      <c r="S13" s="39"/>
    </row>
    <row r="14" spans="1:19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0">
        <f t="shared" si="0"/>
        <v>0</v>
      </c>
      <c r="K14" s="37" t="s">
        <v>26</v>
      </c>
      <c r="L14" s="29"/>
      <c r="M14" s="39"/>
      <c r="N14" s="39"/>
      <c r="O14" s="18"/>
      <c r="P14" s="20">
        <f t="shared" si="1"/>
        <v>0</v>
      </c>
      <c r="Q14" s="37" t="s">
        <v>26</v>
      </c>
      <c r="R14" s="39"/>
      <c r="S14" s="39"/>
    </row>
    <row r="15" spans="1:19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0">
        <f t="shared" si="0"/>
        <v>0</v>
      </c>
      <c r="K15" s="37" t="s">
        <v>26</v>
      </c>
      <c r="L15" s="29"/>
      <c r="M15" s="39"/>
      <c r="N15" s="39"/>
      <c r="O15" s="18"/>
      <c r="P15" s="20">
        <f t="shared" si="1"/>
        <v>0</v>
      </c>
      <c r="Q15" s="37" t="s">
        <v>26</v>
      </c>
      <c r="R15" s="39"/>
      <c r="S15" s="39"/>
    </row>
    <row r="16" spans="1:19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0">
        <f t="shared" si="0"/>
        <v>0</v>
      </c>
      <c r="K16" s="37" t="s">
        <v>26</v>
      </c>
      <c r="L16" s="29"/>
      <c r="M16" s="39"/>
      <c r="N16" s="39"/>
      <c r="O16" s="18"/>
      <c r="P16" s="20">
        <f t="shared" si="1"/>
        <v>0</v>
      </c>
      <c r="Q16" s="37" t="s">
        <v>26</v>
      </c>
      <c r="R16" s="39"/>
      <c r="S16" s="39"/>
    </row>
    <row r="17" spans="1:19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0">
        <f t="shared" si="0"/>
        <v>0</v>
      </c>
      <c r="K17" s="37" t="s">
        <v>26</v>
      </c>
      <c r="L17" s="29"/>
      <c r="M17" s="39"/>
      <c r="N17" s="39"/>
      <c r="O17" s="18"/>
      <c r="P17" s="20">
        <f t="shared" si="1"/>
        <v>0</v>
      </c>
      <c r="Q17" s="37" t="s">
        <v>26</v>
      </c>
      <c r="R17" s="39"/>
      <c r="S17" s="39"/>
    </row>
    <row r="18" spans="1:19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0">
        <f t="shared" si="0"/>
        <v>0</v>
      </c>
      <c r="K18" s="37" t="s">
        <v>26</v>
      </c>
      <c r="L18" s="29"/>
      <c r="M18" s="39"/>
      <c r="N18" s="39"/>
      <c r="O18" s="18"/>
      <c r="P18" s="20">
        <f t="shared" si="1"/>
        <v>0</v>
      </c>
      <c r="Q18" s="37" t="s">
        <v>26</v>
      </c>
      <c r="R18" s="39"/>
      <c r="S18" s="39"/>
    </row>
    <row r="19" spans="1:19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0">
        <f t="shared" si="0"/>
        <v>0</v>
      </c>
      <c r="K19" s="37" t="s">
        <v>26</v>
      </c>
      <c r="L19" s="29"/>
      <c r="M19" s="39"/>
      <c r="N19" s="39"/>
      <c r="O19" s="18"/>
      <c r="P19" s="20">
        <f t="shared" si="1"/>
        <v>0</v>
      </c>
      <c r="Q19" s="37" t="s">
        <v>26</v>
      </c>
      <c r="R19" s="39"/>
      <c r="S19" s="39"/>
    </row>
    <row r="20" spans="1:19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0">
        <f t="shared" ref="J20:J58" si="2">+G20*H20*I20</f>
        <v>0</v>
      </c>
      <c r="K20" s="37" t="s">
        <v>26</v>
      </c>
      <c r="L20" s="29"/>
      <c r="M20" s="39"/>
      <c r="N20" s="39"/>
      <c r="O20" s="18"/>
      <c r="P20" s="20">
        <f t="shared" ref="P20:P58" si="3">+M20*N20*O20</f>
        <v>0</v>
      </c>
      <c r="Q20" s="37" t="s">
        <v>26</v>
      </c>
      <c r="R20" s="39"/>
      <c r="S20" s="39"/>
    </row>
    <row r="21" spans="1:19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0">
        <f t="shared" si="2"/>
        <v>0</v>
      </c>
      <c r="K21" s="37" t="s">
        <v>26</v>
      </c>
      <c r="L21" s="29"/>
      <c r="M21" s="39"/>
      <c r="N21" s="39"/>
      <c r="O21" s="18"/>
      <c r="P21" s="20">
        <f t="shared" si="3"/>
        <v>0</v>
      </c>
      <c r="Q21" s="37" t="s">
        <v>26</v>
      </c>
      <c r="R21" s="39"/>
      <c r="S21" s="39"/>
    </row>
    <row r="22" spans="1:19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0">
        <f t="shared" si="2"/>
        <v>0</v>
      </c>
      <c r="K22" s="37" t="s">
        <v>26</v>
      </c>
      <c r="L22" s="29"/>
      <c r="M22" s="39"/>
      <c r="N22" s="39"/>
      <c r="O22" s="18"/>
      <c r="P22" s="20">
        <f t="shared" si="3"/>
        <v>0</v>
      </c>
      <c r="Q22" s="37" t="s">
        <v>26</v>
      </c>
      <c r="R22" s="39"/>
      <c r="S22" s="39"/>
    </row>
    <row r="23" spans="1:19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0">
        <f t="shared" si="2"/>
        <v>0</v>
      </c>
      <c r="K23" s="37" t="s">
        <v>26</v>
      </c>
      <c r="L23" s="29"/>
      <c r="M23" s="39"/>
      <c r="N23" s="39"/>
      <c r="O23" s="18"/>
      <c r="P23" s="20">
        <f t="shared" si="3"/>
        <v>0</v>
      </c>
      <c r="Q23" s="37" t="s">
        <v>26</v>
      </c>
      <c r="R23" s="39"/>
      <c r="S23" s="39"/>
    </row>
    <row r="24" spans="1:19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0">
        <f t="shared" si="2"/>
        <v>0</v>
      </c>
      <c r="K24" s="37" t="s">
        <v>26</v>
      </c>
      <c r="L24" s="29"/>
      <c r="M24" s="39"/>
      <c r="N24" s="39"/>
      <c r="O24" s="18"/>
      <c r="P24" s="20">
        <f t="shared" si="3"/>
        <v>0</v>
      </c>
      <c r="Q24" s="37" t="s">
        <v>26</v>
      </c>
      <c r="R24" s="39"/>
      <c r="S24" s="39"/>
    </row>
    <row r="25" spans="1:19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0">
        <f t="shared" si="2"/>
        <v>0</v>
      </c>
      <c r="K25" s="37" t="s">
        <v>26</v>
      </c>
      <c r="L25" s="29"/>
      <c r="M25" s="39"/>
      <c r="N25" s="39"/>
      <c r="O25" s="18"/>
      <c r="P25" s="20">
        <f t="shared" si="3"/>
        <v>0</v>
      </c>
      <c r="Q25" s="37" t="s">
        <v>26</v>
      </c>
      <c r="R25" s="39"/>
      <c r="S25" s="39"/>
    </row>
    <row r="26" spans="1:19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0">
        <f t="shared" si="2"/>
        <v>0</v>
      </c>
      <c r="K26" s="37" t="s">
        <v>26</v>
      </c>
      <c r="L26" s="29"/>
      <c r="M26" s="39"/>
      <c r="N26" s="39"/>
      <c r="O26" s="18"/>
      <c r="P26" s="20">
        <f t="shared" si="3"/>
        <v>0</v>
      </c>
      <c r="Q26" s="37" t="s">
        <v>26</v>
      </c>
      <c r="R26" s="39"/>
      <c r="S26" s="39"/>
    </row>
    <row r="27" spans="1:19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0">
        <f t="shared" si="2"/>
        <v>0</v>
      </c>
      <c r="K27" s="37" t="s">
        <v>26</v>
      </c>
      <c r="L27" s="29"/>
      <c r="M27" s="39"/>
      <c r="N27" s="39"/>
      <c r="O27" s="18"/>
      <c r="P27" s="20">
        <f t="shared" si="3"/>
        <v>0</v>
      </c>
      <c r="Q27" s="37" t="s">
        <v>26</v>
      </c>
      <c r="R27" s="39"/>
      <c r="S27" s="39"/>
    </row>
    <row r="28" spans="1:19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0">
        <f t="shared" si="2"/>
        <v>0</v>
      </c>
      <c r="K28" s="37" t="s">
        <v>26</v>
      </c>
      <c r="L28" s="29"/>
      <c r="M28" s="39"/>
      <c r="N28" s="39"/>
      <c r="O28" s="18"/>
      <c r="P28" s="20">
        <f t="shared" si="3"/>
        <v>0</v>
      </c>
      <c r="Q28" s="37" t="s">
        <v>26</v>
      </c>
      <c r="R28" s="39"/>
      <c r="S28" s="39"/>
    </row>
    <row r="29" spans="1:19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0">
        <f t="shared" si="2"/>
        <v>0</v>
      </c>
      <c r="K29" s="37" t="s">
        <v>26</v>
      </c>
      <c r="L29" s="29"/>
      <c r="M29" s="39"/>
      <c r="N29" s="39"/>
      <c r="O29" s="18"/>
      <c r="P29" s="20">
        <f t="shared" si="3"/>
        <v>0</v>
      </c>
      <c r="Q29" s="37" t="s">
        <v>26</v>
      </c>
      <c r="R29" s="39"/>
      <c r="S29" s="39"/>
    </row>
    <row r="30" spans="1:19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0">
        <f t="shared" si="2"/>
        <v>0</v>
      </c>
      <c r="K30" s="37" t="s">
        <v>26</v>
      </c>
      <c r="L30" s="29"/>
      <c r="M30" s="39"/>
      <c r="N30" s="39"/>
      <c r="O30" s="18"/>
      <c r="P30" s="20">
        <f t="shared" si="3"/>
        <v>0</v>
      </c>
      <c r="Q30" s="37" t="s">
        <v>26</v>
      </c>
      <c r="R30" s="39"/>
      <c r="S30" s="39"/>
    </row>
    <row r="31" spans="1:19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0">
        <f t="shared" si="2"/>
        <v>0</v>
      </c>
      <c r="K31" s="37" t="s">
        <v>26</v>
      </c>
      <c r="L31" s="29"/>
      <c r="M31" s="39"/>
      <c r="N31" s="39"/>
      <c r="O31" s="18"/>
      <c r="P31" s="20">
        <f t="shared" si="3"/>
        <v>0</v>
      </c>
      <c r="Q31" s="37" t="s">
        <v>26</v>
      </c>
      <c r="R31" s="39"/>
      <c r="S31" s="39"/>
    </row>
    <row r="32" spans="1:19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0">
        <f t="shared" si="2"/>
        <v>0</v>
      </c>
      <c r="K32" s="37" t="s">
        <v>26</v>
      </c>
      <c r="L32" s="29"/>
      <c r="M32" s="39"/>
      <c r="N32" s="39"/>
      <c r="O32" s="18"/>
      <c r="P32" s="20">
        <f t="shared" si="3"/>
        <v>0</v>
      </c>
      <c r="Q32" s="37" t="s">
        <v>26</v>
      </c>
      <c r="R32" s="39"/>
      <c r="S32" s="39"/>
    </row>
    <row r="33" spans="1:19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0">
        <f t="shared" si="2"/>
        <v>0</v>
      </c>
      <c r="K33" s="37" t="s">
        <v>26</v>
      </c>
      <c r="L33" s="29"/>
      <c r="M33" s="39"/>
      <c r="N33" s="39"/>
      <c r="O33" s="18"/>
      <c r="P33" s="20">
        <f t="shared" si="3"/>
        <v>0</v>
      </c>
      <c r="Q33" s="37" t="s">
        <v>26</v>
      </c>
      <c r="R33" s="39"/>
      <c r="S33" s="39"/>
    </row>
    <row r="34" spans="1:19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0">
        <f t="shared" si="2"/>
        <v>0</v>
      </c>
      <c r="K34" s="37" t="s">
        <v>26</v>
      </c>
      <c r="L34" s="29"/>
      <c r="M34" s="39"/>
      <c r="N34" s="39"/>
      <c r="O34" s="18"/>
      <c r="P34" s="20">
        <f t="shared" si="3"/>
        <v>0</v>
      </c>
      <c r="Q34" s="37" t="s">
        <v>26</v>
      </c>
      <c r="R34" s="39"/>
      <c r="S34" s="39"/>
    </row>
    <row r="35" spans="1:19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0">
        <f t="shared" si="2"/>
        <v>0</v>
      </c>
      <c r="K35" s="37" t="s">
        <v>26</v>
      </c>
      <c r="L35" s="29"/>
      <c r="M35" s="39"/>
      <c r="N35" s="39"/>
      <c r="O35" s="18"/>
      <c r="P35" s="20">
        <f t="shared" si="3"/>
        <v>0</v>
      </c>
      <c r="Q35" s="37" t="s">
        <v>26</v>
      </c>
      <c r="R35" s="39"/>
      <c r="S35" s="39"/>
    </row>
    <row r="36" spans="1:19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0">
        <f t="shared" si="2"/>
        <v>0</v>
      </c>
      <c r="K36" s="37" t="s">
        <v>26</v>
      </c>
      <c r="L36" s="29"/>
      <c r="M36" s="39"/>
      <c r="N36" s="39"/>
      <c r="O36" s="18"/>
      <c r="P36" s="20">
        <f t="shared" si="3"/>
        <v>0</v>
      </c>
      <c r="Q36" s="37" t="s">
        <v>26</v>
      </c>
      <c r="R36" s="39"/>
      <c r="S36" s="39"/>
    </row>
    <row r="37" spans="1:19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0">
        <f t="shared" si="2"/>
        <v>0</v>
      </c>
      <c r="K37" s="37" t="s">
        <v>26</v>
      </c>
      <c r="L37" s="29"/>
      <c r="M37" s="39"/>
      <c r="N37" s="39"/>
      <c r="O37" s="18"/>
      <c r="P37" s="20">
        <f t="shared" si="3"/>
        <v>0</v>
      </c>
      <c r="Q37" s="37" t="s">
        <v>26</v>
      </c>
      <c r="R37" s="39"/>
      <c r="S37" s="39"/>
    </row>
    <row r="38" spans="1:19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0">
        <f t="shared" si="2"/>
        <v>0</v>
      </c>
      <c r="K38" s="37" t="s">
        <v>26</v>
      </c>
      <c r="L38" s="29"/>
      <c r="M38" s="39"/>
      <c r="N38" s="39"/>
      <c r="O38" s="18"/>
      <c r="P38" s="20">
        <f t="shared" si="3"/>
        <v>0</v>
      </c>
      <c r="Q38" s="37" t="s">
        <v>26</v>
      </c>
      <c r="R38" s="39"/>
      <c r="S38" s="39"/>
    </row>
    <row r="39" spans="1:19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0">
        <f t="shared" si="2"/>
        <v>0</v>
      </c>
      <c r="K39" s="37" t="s">
        <v>26</v>
      </c>
      <c r="L39" s="29"/>
      <c r="M39" s="39"/>
      <c r="N39" s="39"/>
      <c r="O39" s="18"/>
      <c r="P39" s="20">
        <f t="shared" si="3"/>
        <v>0</v>
      </c>
      <c r="Q39" s="37" t="s">
        <v>26</v>
      </c>
      <c r="R39" s="39"/>
      <c r="S39" s="39"/>
    </row>
    <row r="40" spans="1:19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0">
        <f t="shared" si="2"/>
        <v>0</v>
      </c>
      <c r="K40" s="37" t="s">
        <v>26</v>
      </c>
      <c r="L40" s="29"/>
      <c r="M40" s="39"/>
      <c r="N40" s="39"/>
      <c r="O40" s="18"/>
      <c r="P40" s="20">
        <f t="shared" si="3"/>
        <v>0</v>
      </c>
      <c r="Q40" s="37" t="s">
        <v>26</v>
      </c>
      <c r="R40" s="39"/>
      <c r="S40" s="39"/>
    </row>
    <row r="41" spans="1:19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0">
        <f t="shared" si="2"/>
        <v>0</v>
      </c>
      <c r="K41" s="37" t="s">
        <v>26</v>
      </c>
      <c r="L41" s="29"/>
      <c r="M41" s="39"/>
      <c r="N41" s="39"/>
      <c r="O41" s="18"/>
      <c r="P41" s="20">
        <f t="shared" si="3"/>
        <v>0</v>
      </c>
      <c r="Q41" s="37" t="s">
        <v>26</v>
      </c>
      <c r="R41" s="39"/>
      <c r="S41" s="39"/>
    </row>
    <row r="42" spans="1:19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0">
        <f t="shared" si="2"/>
        <v>0</v>
      </c>
      <c r="K42" s="37" t="s">
        <v>26</v>
      </c>
      <c r="L42" s="29"/>
      <c r="M42" s="39"/>
      <c r="N42" s="39"/>
      <c r="O42" s="18"/>
      <c r="P42" s="20">
        <f t="shared" si="3"/>
        <v>0</v>
      </c>
      <c r="Q42" s="37" t="s">
        <v>26</v>
      </c>
      <c r="R42" s="39"/>
      <c r="S42" s="39"/>
    </row>
    <row r="43" spans="1:19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0">
        <f t="shared" si="2"/>
        <v>0</v>
      </c>
      <c r="K43" s="37" t="s">
        <v>26</v>
      </c>
      <c r="L43" s="29"/>
      <c r="M43" s="39"/>
      <c r="N43" s="39"/>
      <c r="O43" s="18"/>
      <c r="P43" s="20">
        <f t="shared" si="3"/>
        <v>0</v>
      </c>
      <c r="Q43" s="37" t="s">
        <v>26</v>
      </c>
      <c r="R43" s="39"/>
      <c r="S43" s="39"/>
    </row>
    <row r="44" spans="1:19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0">
        <f t="shared" si="2"/>
        <v>0</v>
      </c>
      <c r="K44" s="37" t="s">
        <v>26</v>
      </c>
      <c r="L44" s="29"/>
      <c r="M44" s="39"/>
      <c r="N44" s="39"/>
      <c r="O44" s="18"/>
      <c r="P44" s="20">
        <f t="shared" si="3"/>
        <v>0</v>
      </c>
      <c r="Q44" s="37" t="s">
        <v>26</v>
      </c>
      <c r="R44" s="39"/>
      <c r="S44" s="39"/>
    </row>
    <row r="45" spans="1:19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0">
        <f t="shared" si="2"/>
        <v>0</v>
      </c>
      <c r="K45" s="37" t="s">
        <v>26</v>
      </c>
      <c r="L45" s="29"/>
      <c r="M45" s="39"/>
      <c r="N45" s="39"/>
      <c r="O45" s="18"/>
      <c r="P45" s="20">
        <f t="shared" si="3"/>
        <v>0</v>
      </c>
      <c r="Q45" s="37" t="s">
        <v>26</v>
      </c>
      <c r="R45" s="39"/>
      <c r="S45" s="39"/>
    </row>
    <row r="46" spans="1:19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0">
        <f t="shared" si="2"/>
        <v>0</v>
      </c>
      <c r="K46" s="37" t="s">
        <v>26</v>
      </c>
      <c r="L46" s="29"/>
      <c r="M46" s="39"/>
      <c r="N46" s="39"/>
      <c r="O46" s="18"/>
      <c r="P46" s="20">
        <f t="shared" si="3"/>
        <v>0</v>
      </c>
      <c r="Q46" s="37" t="s">
        <v>26</v>
      </c>
      <c r="R46" s="39"/>
      <c r="S46" s="39"/>
    </row>
    <row r="47" spans="1:19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0">
        <f t="shared" si="2"/>
        <v>0</v>
      </c>
      <c r="K47" s="37" t="s">
        <v>26</v>
      </c>
      <c r="L47" s="29"/>
      <c r="M47" s="39"/>
      <c r="N47" s="39"/>
      <c r="O47" s="18"/>
      <c r="P47" s="20">
        <f t="shared" si="3"/>
        <v>0</v>
      </c>
      <c r="Q47" s="37" t="s">
        <v>26</v>
      </c>
      <c r="R47" s="39"/>
      <c r="S47" s="39"/>
    </row>
    <row r="48" spans="1:19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0">
        <f t="shared" si="2"/>
        <v>0</v>
      </c>
      <c r="K48" s="37" t="s">
        <v>26</v>
      </c>
      <c r="L48" s="29"/>
      <c r="M48" s="39"/>
      <c r="N48" s="39"/>
      <c r="O48" s="18"/>
      <c r="P48" s="20">
        <f t="shared" si="3"/>
        <v>0</v>
      </c>
      <c r="Q48" s="37" t="s">
        <v>26</v>
      </c>
      <c r="R48" s="39"/>
      <c r="S48" s="39"/>
    </row>
    <row r="49" spans="1:19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0">
        <f t="shared" si="2"/>
        <v>0</v>
      </c>
      <c r="K49" s="37" t="s">
        <v>26</v>
      </c>
      <c r="L49" s="29"/>
      <c r="M49" s="39"/>
      <c r="N49" s="39"/>
      <c r="O49" s="18"/>
      <c r="P49" s="20">
        <f t="shared" si="3"/>
        <v>0</v>
      </c>
      <c r="Q49" s="37" t="s">
        <v>26</v>
      </c>
      <c r="R49" s="39"/>
      <c r="S49" s="39"/>
    </row>
    <row r="50" spans="1:19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0">
        <f t="shared" si="2"/>
        <v>0</v>
      </c>
      <c r="K50" s="37" t="s">
        <v>26</v>
      </c>
      <c r="L50" s="29"/>
      <c r="M50" s="39"/>
      <c r="N50" s="39"/>
      <c r="O50" s="18"/>
      <c r="P50" s="20">
        <f t="shared" si="3"/>
        <v>0</v>
      </c>
      <c r="Q50" s="37" t="s">
        <v>26</v>
      </c>
      <c r="R50" s="39"/>
      <c r="S50" s="39"/>
    </row>
    <row r="51" spans="1:19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0">
        <f t="shared" si="2"/>
        <v>0</v>
      </c>
      <c r="K51" s="37" t="s">
        <v>26</v>
      </c>
      <c r="L51" s="29"/>
      <c r="M51" s="39"/>
      <c r="N51" s="39"/>
      <c r="O51" s="18"/>
      <c r="P51" s="20">
        <f t="shared" si="3"/>
        <v>0</v>
      </c>
      <c r="Q51" s="37" t="s">
        <v>26</v>
      </c>
      <c r="R51" s="39"/>
      <c r="S51" s="39"/>
    </row>
    <row r="52" spans="1:19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0">
        <f t="shared" si="2"/>
        <v>0</v>
      </c>
      <c r="K52" s="37" t="s">
        <v>26</v>
      </c>
      <c r="L52" s="29"/>
      <c r="M52" s="39"/>
      <c r="N52" s="39"/>
      <c r="O52" s="18"/>
      <c r="P52" s="20">
        <f t="shared" si="3"/>
        <v>0</v>
      </c>
      <c r="Q52" s="37" t="s">
        <v>26</v>
      </c>
      <c r="R52" s="39"/>
      <c r="S52" s="39"/>
    </row>
    <row r="53" spans="1:19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0">
        <f t="shared" si="2"/>
        <v>0</v>
      </c>
      <c r="K53" s="37" t="s">
        <v>26</v>
      </c>
      <c r="L53" s="29"/>
      <c r="M53" s="39"/>
      <c r="N53" s="39"/>
      <c r="O53" s="18"/>
      <c r="P53" s="20">
        <f t="shared" si="3"/>
        <v>0</v>
      </c>
      <c r="Q53" s="37" t="s">
        <v>26</v>
      </c>
      <c r="R53" s="39"/>
      <c r="S53" s="39"/>
    </row>
    <row r="54" spans="1:19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0">
        <f t="shared" si="2"/>
        <v>0</v>
      </c>
      <c r="K54" s="37" t="s">
        <v>26</v>
      </c>
      <c r="L54" s="29"/>
      <c r="M54" s="39"/>
      <c r="N54" s="39"/>
      <c r="O54" s="18"/>
      <c r="P54" s="20">
        <f t="shared" si="3"/>
        <v>0</v>
      </c>
      <c r="Q54" s="37" t="s">
        <v>26</v>
      </c>
      <c r="R54" s="39"/>
      <c r="S54" s="39"/>
    </row>
    <row r="55" spans="1:19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0">
        <f t="shared" si="2"/>
        <v>0</v>
      </c>
      <c r="K55" s="37" t="s">
        <v>26</v>
      </c>
      <c r="L55" s="29"/>
      <c r="M55" s="39"/>
      <c r="N55" s="39"/>
      <c r="O55" s="18"/>
      <c r="P55" s="20">
        <f t="shared" si="3"/>
        <v>0</v>
      </c>
      <c r="Q55" s="37" t="s">
        <v>26</v>
      </c>
      <c r="R55" s="39"/>
      <c r="S55" s="39"/>
    </row>
    <row r="56" spans="1:19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0">
        <f t="shared" si="2"/>
        <v>0</v>
      </c>
      <c r="K56" s="37" t="s">
        <v>26</v>
      </c>
      <c r="L56" s="29"/>
      <c r="M56" s="39"/>
      <c r="N56" s="39"/>
      <c r="O56" s="18"/>
      <c r="P56" s="20">
        <f t="shared" si="3"/>
        <v>0</v>
      </c>
      <c r="Q56" s="37" t="s">
        <v>26</v>
      </c>
      <c r="R56" s="39"/>
      <c r="S56" s="39"/>
    </row>
    <row r="57" spans="1:19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0">
        <f t="shared" si="2"/>
        <v>0</v>
      </c>
      <c r="K57" s="37" t="s">
        <v>26</v>
      </c>
      <c r="L57" s="29"/>
      <c r="M57" s="39"/>
      <c r="N57" s="39"/>
      <c r="O57" s="18"/>
      <c r="P57" s="20">
        <f t="shared" si="3"/>
        <v>0</v>
      </c>
      <c r="Q57" s="37" t="s">
        <v>26</v>
      </c>
      <c r="R57" s="39"/>
      <c r="S57" s="39"/>
    </row>
    <row r="58" spans="1:19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0">
        <f t="shared" si="2"/>
        <v>0</v>
      </c>
      <c r="K58" s="37" t="s">
        <v>26</v>
      </c>
      <c r="L58" s="29"/>
      <c r="M58" s="39"/>
      <c r="N58" s="39"/>
      <c r="O58" s="18"/>
      <c r="P58" s="20">
        <f t="shared" si="3"/>
        <v>0</v>
      </c>
      <c r="Q58" s="37" t="s">
        <v>26</v>
      </c>
      <c r="R58" s="39"/>
      <c r="S58" s="39"/>
    </row>
    <row r="59" spans="1:19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0">
        <f t="shared" si="0"/>
        <v>0</v>
      </c>
      <c r="K59" s="37" t="s">
        <v>26</v>
      </c>
      <c r="L59" s="29"/>
      <c r="M59" s="39"/>
      <c r="N59" s="39"/>
      <c r="O59" s="18"/>
      <c r="P59" s="20">
        <f t="shared" si="1"/>
        <v>0</v>
      </c>
      <c r="Q59" s="37" t="s">
        <v>26</v>
      </c>
      <c r="R59" s="39"/>
      <c r="S59" s="39"/>
    </row>
    <row r="60" spans="1:19" x14ac:dyDescent="0.25">
      <c r="A60" s="29"/>
      <c r="B60" s="29"/>
      <c r="C60" s="29"/>
      <c r="D60" s="29"/>
      <c r="E60" s="29"/>
      <c r="F60" s="29"/>
      <c r="G60" s="29"/>
      <c r="H60" s="29"/>
      <c r="I60" s="29"/>
      <c r="J60" s="20">
        <f t="shared" si="0"/>
        <v>0</v>
      </c>
      <c r="K60" s="37" t="s">
        <v>26</v>
      </c>
      <c r="L60" s="29"/>
      <c r="M60" s="39"/>
      <c r="N60" s="39"/>
      <c r="O60" s="18"/>
      <c r="P60" s="20">
        <f t="shared" si="1"/>
        <v>0</v>
      </c>
      <c r="Q60" s="37" t="s">
        <v>26</v>
      </c>
      <c r="R60" s="39"/>
      <c r="S60" s="39"/>
    </row>
    <row r="61" spans="1:19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0">
        <f t="shared" si="0"/>
        <v>0</v>
      </c>
      <c r="K61" s="37" t="s">
        <v>26</v>
      </c>
      <c r="L61" s="29"/>
      <c r="M61" s="39"/>
      <c r="N61" s="39"/>
      <c r="O61" s="18"/>
      <c r="P61" s="20">
        <f t="shared" si="1"/>
        <v>0</v>
      </c>
      <c r="Q61" s="37" t="s">
        <v>26</v>
      </c>
      <c r="R61" s="39"/>
      <c r="S61" s="39"/>
    </row>
    <row r="62" spans="1:19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20">
        <f>+G62*H62*I62</f>
        <v>0</v>
      </c>
      <c r="K62" s="37" t="s">
        <v>26</v>
      </c>
      <c r="L62" s="29"/>
      <c r="M62" s="39"/>
      <c r="N62" s="39"/>
      <c r="O62" s="18"/>
      <c r="P62" s="20">
        <f t="shared" si="1"/>
        <v>0</v>
      </c>
      <c r="Q62" s="37" t="s">
        <v>26</v>
      </c>
      <c r="R62" s="39"/>
      <c r="S62" s="39"/>
    </row>
    <row r="63" spans="1:19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0">
        <f>+G63*H63*I63</f>
        <v>0</v>
      </c>
      <c r="K63" s="37" t="s">
        <v>26</v>
      </c>
      <c r="L63" s="29"/>
      <c r="M63" s="39"/>
      <c r="N63" s="39"/>
      <c r="O63" s="18"/>
      <c r="P63" s="20">
        <f t="shared" si="1"/>
        <v>0</v>
      </c>
      <c r="Q63" s="37" t="s">
        <v>26</v>
      </c>
      <c r="R63" s="39"/>
      <c r="S63" s="39"/>
    </row>
    <row r="64" spans="1:19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0">
        <f t="shared" ref="J64:J76" si="4">+G64*H64*I64</f>
        <v>0</v>
      </c>
      <c r="K64" s="37" t="s">
        <v>26</v>
      </c>
      <c r="L64" s="29"/>
      <c r="M64" s="39"/>
      <c r="N64" s="39"/>
      <c r="O64" s="18"/>
      <c r="P64" s="20">
        <f t="shared" si="1"/>
        <v>0</v>
      </c>
      <c r="Q64" s="37" t="s">
        <v>26</v>
      </c>
      <c r="R64" s="39"/>
      <c r="S64" s="39"/>
    </row>
    <row r="65" spans="1:19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0">
        <f t="shared" si="4"/>
        <v>0</v>
      </c>
      <c r="K65" s="37" t="s">
        <v>26</v>
      </c>
      <c r="L65" s="29"/>
      <c r="M65" s="39"/>
      <c r="N65" s="39"/>
      <c r="O65" s="18"/>
      <c r="P65" s="20">
        <f t="shared" si="1"/>
        <v>0</v>
      </c>
      <c r="Q65" s="37" t="s">
        <v>26</v>
      </c>
      <c r="R65" s="39"/>
      <c r="S65" s="39"/>
    </row>
    <row r="66" spans="1:19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0">
        <f t="shared" si="4"/>
        <v>0</v>
      </c>
      <c r="K66" s="37" t="s">
        <v>26</v>
      </c>
      <c r="L66" s="29"/>
      <c r="M66" s="39"/>
      <c r="N66" s="39"/>
      <c r="O66" s="18"/>
      <c r="P66" s="20">
        <f t="shared" si="1"/>
        <v>0</v>
      </c>
      <c r="Q66" s="37" t="s">
        <v>26</v>
      </c>
      <c r="R66" s="39"/>
      <c r="S66" s="39"/>
    </row>
    <row r="67" spans="1:19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0">
        <f t="shared" si="4"/>
        <v>0</v>
      </c>
      <c r="K67" s="37" t="s">
        <v>26</v>
      </c>
      <c r="L67" s="29"/>
      <c r="M67" s="39"/>
      <c r="N67" s="39"/>
      <c r="O67" s="18"/>
      <c r="P67" s="20">
        <f t="shared" si="1"/>
        <v>0</v>
      </c>
      <c r="Q67" s="37" t="s">
        <v>26</v>
      </c>
      <c r="R67" s="39"/>
      <c r="S67" s="39"/>
    </row>
    <row r="68" spans="1:19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0">
        <f t="shared" si="4"/>
        <v>0</v>
      </c>
      <c r="K68" s="37" t="s">
        <v>26</v>
      </c>
      <c r="L68" s="29"/>
      <c r="M68" s="39"/>
      <c r="N68" s="39"/>
      <c r="O68" s="18"/>
      <c r="P68" s="20">
        <f t="shared" si="1"/>
        <v>0</v>
      </c>
      <c r="Q68" s="37" t="s">
        <v>26</v>
      </c>
      <c r="R68" s="39"/>
      <c r="S68" s="39"/>
    </row>
    <row r="69" spans="1:19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0">
        <f t="shared" si="4"/>
        <v>0</v>
      </c>
      <c r="K69" s="37" t="s">
        <v>26</v>
      </c>
      <c r="L69" s="29"/>
      <c r="M69" s="39"/>
      <c r="N69" s="39"/>
      <c r="O69" s="18"/>
      <c r="P69" s="20">
        <f t="shared" si="1"/>
        <v>0</v>
      </c>
      <c r="Q69" s="37" t="s">
        <v>26</v>
      </c>
      <c r="R69" s="39"/>
      <c r="S69" s="39"/>
    </row>
    <row r="70" spans="1:19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0">
        <f t="shared" si="4"/>
        <v>0</v>
      </c>
      <c r="K70" s="37" t="s">
        <v>26</v>
      </c>
      <c r="L70" s="29"/>
      <c r="M70" s="39"/>
      <c r="N70" s="39"/>
      <c r="O70" s="18"/>
      <c r="P70" s="20">
        <f t="shared" si="1"/>
        <v>0</v>
      </c>
      <c r="Q70" s="37" t="s">
        <v>26</v>
      </c>
      <c r="R70" s="39"/>
      <c r="S70" s="39"/>
    </row>
    <row r="71" spans="1:19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0">
        <f t="shared" si="4"/>
        <v>0</v>
      </c>
      <c r="K71" s="37" t="s">
        <v>26</v>
      </c>
      <c r="L71" s="29"/>
      <c r="M71" s="39"/>
      <c r="N71" s="39"/>
      <c r="O71" s="18"/>
      <c r="P71" s="20">
        <f t="shared" si="1"/>
        <v>0</v>
      </c>
      <c r="Q71" s="37" t="s">
        <v>26</v>
      </c>
      <c r="R71" s="39"/>
      <c r="S71" s="39"/>
    </row>
    <row r="72" spans="1:19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0">
        <f t="shared" si="4"/>
        <v>0</v>
      </c>
      <c r="K72" s="37" t="s">
        <v>26</v>
      </c>
      <c r="L72" s="29"/>
      <c r="M72" s="39"/>
      <c r="N72" s="39"/>
      <c r="O72" s="18"/>
      <c r="P72" s="20">
        <f t="shared" si="1"/>
        <v>0</v>
      </c>
      <c r="Q72" s="37" t="s">
        <v>26</v>
      </c>
      <c r="R72" s="39"/>
      <c r="S72" s="39"/>
    </row>
    <row r="73" spans="1:19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0">
        <f t="shared" si="4"/>
        <v>0</v>
      </c>
      <c r="K73" s="37" t="s">
        <v>26</v>
      </c>
      <c r="L73" s="29"/>
      <c r="M73" s="39"/>
      <c r="N73" s="39"/>
      <c r="O73" s="18"/>
      <c r="P73" s="20">
        <f t="shared" si="1"/>
        <v>0</v>
      </c>
      <c r="Q73" s="37" t="s">
        <v>26</v>
      </c>
      <c r="R73" s="39"/>
      <c r="S73" s="39"/>
    </row>
    <row r="74" spans="1:19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0">
        <f t="shared" si="4"/>
        <v>0</v>
      </c>
      <c r="K74" s="37" t="s">
        <v>26</v>
      </c>
      <c r="L74" s="29"/>
      <c r="M74" s="39"/>
      <c r="N74" s="39"/>
      <c r="O74" s="18"/>
      <c r="P74" s="20">
        <f t="shared" si="1"/>
        <v>0</v>
      </c>
      <c r="Q74" s="37" t="s">
        <v>26</v>
      </c>
      <c r="R74" s="39"/>
      <c r="S74" s="39"/>
    </row>
    <row r="75" spans="1:19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0">
        <f t="shared" si="4"/>
        <v>0</v>
      </c>
      <c r="K75" s="37" t="s">
        <v>26</v>
      </c>
      <c r="L75" s="29"/>
      <c r="M75" s="39"/>
      <c r="N75" s="39"/>
      <c r="O75" s="18"/>
      <c r="P75" s="20">
        <f t="shared" si="1"/>
        <v>0</v>
      </c>
      <c r="Q75" s="37" t="s">
        <v>26</v>
      </c>
      <c r="R75" s="39"/>
      <c r="S75" s="39"/>
    </row>
    <row r="76" spans="1:19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0">
        <f t="shared" si="4"/>
        <v>0</v>
      </c>
      <c r="K76" s="37" t="s">
        <v>26</v>
      </c>
      <c r="L76" s="29"/>
      <c r="M76" s="39"/>
      <c r="N76" s="39"/>
      <c r="O76" s="18"/>
      <c r="P76" s="20">
        <f t="shared" si="1"/>
        <v>0</v>
      </c>
      <c r="Q76" s="37" t="s">
        <v>26</v>
      </c>
      <c r="R76" s="39"/>
      <c r="S76" s="39"/>
    </row>
    <row r="77" spans="1:19" x14ac:dyDescent="0.25">
      <c r="A77" s="29"/>
      <c r="B77" s="29"/>
      <c r="C77" s="29"/>
      <c r="D77" s="29"/>
      <c r="E77" s="29"/>
      <c r="F77" s="29"/>
      <c r="G77" s="29"/>
      <c r="H77" s="29"/>
      <c r="I77" s="29"/>
      <c r="J77" s="20">
        <f>+G77*H77*I77</f>
        <v>0</v>
      </c>
      <c r="K77" s="37" t="s">
        <v>26</v>
      </c>
      <c r="L77" s="29"/>
      <c r="M77" s="39"/>
      <c r="N77" s="39"/>
      <c r="O77" s="18"/>
      <c r="P77" s="20">
        <f t="shared" si="1"/>
        <v>0</v>
      </c>
      <c r="Q77" s="37" t="s">
        <v>26</v>
      </c>
      <c r="R77" s="39"/>
      <c r="S77" s="39"/>
    </row>
    <row r="78" spans="1:19" x14ac:dyDescent="0.25">
      <c r="A78" s="29"/>
      <c r="B78" s="29"/>
      <c r="C78" s="29"/>
      <c r="D78" s="29"/>
      <c r="E78" s="29"/>
      <c r="F78" s="29"/>
      <c r="G78" s="29"/>
      <c r="H78" s="29"/>
      <c r="I78" s="29"/>
      <c r="J78" s="20">
        <f t="shared" ref="J78:J90" si="5">+G78*H78*I78</f>
        <v>0</v>
      </c>
      <c r="K78" s="37" t="s">
        <v>26</v>
      </c>
      <c r="L78" s="29"/>
      <c r="M78" s="39"/>
      <c r="N78" s="39"/>
      <c r="O78" s="18"/>
      <c r="P78" s="20">
        <f t="shared" si="1"/>
        <v>0</v>
      </c>
      <c r="Q78" s="37" t="s">
        <v>26</v>
      </c>
      <c r="R78" s="39"/>
      <c r="S78" s="39"/>
    </row>
    <row r="79" spans="1:19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0">
        <f t="shared" si="5"/>
        <v>0</v>
      </c>
      <c r="K79" s="37" t="s">
        <v>26</v>
      </c>
      <c r="L79" s="29"/>
      <c r="M79" s="39"/>
      <c r="N79" s="39"/>
      <c r="O79" s="18"/>
      <c r="P79" s="20">
        <f t="shared" si="1"/>
        <v>0</v>
      </c>
      <c r="Q79" s="37" t="s">
        <v>26</v>
      </c>
      <c r="R79" s="39"/>
      <c r="S79" s="39"/>
    </row>
    <row r="80" spans="1:19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0">
        <f t="shared" si="5"/>
        <v>0</v>
      </c>
      <c r="K80" s="37" t="s">
        <v>26</v>
      </c>
      <c r="L80" s="29"/>
      <c r="M80" s="39"/>
      <c r="N80" s="39"/>
      <c r="O80" s="18"/>
      <c r="P80" s="20">
        <f t="shared" si="1"/>
        <v>0</v>
      </c>
      <c r="Q80" s="37" t="s">
        <v>26</v>
      </c>
      <c r="R80" s="39"/>
      <c r="S80" s="39"/>
    </row>
    <row r="81" spans="1:19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0">
        <f t="shared" si="5"/>
        <v>0</v>
      </c>
      <c r="K81" s="37" t="s">
        <v>26</v>
      </c>
      <c r="L81" s="29"/>
      <c r="M81" s="39"/>
      <c r="N81" s="39"/>
      <c r="O81" s="18"/>
      <c r="P81" s="20">
        <f t="shared" si="1"/>
        <v>0</v>
      </c>
      <c r="Q81" s="37" t="s">
        <v>26</v>
      </c>
      <c r="R81" s="39"/>
      <c r="S81" s="39"/>
    </row>
    <row r="82" spans="1:19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0">
        <f t="shared" si="5"/>
        <v>0</v>
      </c>
      <c r="K82" s="37" t="s">
        <v>26</v>
      </c>
      <c r="L82" s="29"/>
      <c r="M82" s="39"/>
      <c r="N82" s="39"/>
      <c r="O82" s="18"/>
      <c r="P82" s="20">
        <f t="shared" si="1"/>
        <v>0</v>
      </c>
      <c r="Q82" s="37" t="s">
        <v>26</v>
      </c>
      <c r="R82" s="39"/>
      <c r="S82" s="39"/>
    </row>
    <row r="83" spans="1:19" x14ac:dyDescent="0.25">
      <c r="A83" s="29"/>
      <c r="B83" s="29"/>
      <c r="C83" s="29"/>
      <c r="D83" s="29"/>
      <c r="E83" s="29"/>
      <c r="F83" s="29"/>
      <c r="G83" s="29"/>
      <c r="H83" s="29"/>
      <c r="I83" s="29"/>
      <c r="J83" s="20">
        <f t="shared" si="5"/>
        <v>0</v>
      </c>
      <c r="K83" s="37" t="s">
        <v>26</v>
      </c>
      <c r="L83" s="29"/>
      <c r="M83" s="39"/>
      <c r="N83" s="39"/>
      <c r="O83" s="18"/>
      <c r="P83" s="20">
        <f t="shared" si="1"/>
        <v>0</v>
      </c>
      <c r="Q83" s="37" t="s">
        <v>26</v>
      </c>
      <c r="R83" s="39"/>
      <c r="S83" s="39"/>
    </row>
    <row r="84" spans="1:19" x14ac:dyDescent="0.25">
      <c r="A84" s="29"/>
      <c r="B84" s="29"/>
      <c r="C84" s="29"/>
      <c r="D84" s="29"/>
      <c r="E84" s="29"/>
      <c r="F84" s="29"/>
      <c r="G84" s="29"/>
      <c r="H84" s="29"/>
      <c r="I84" s="29"/>
      <c r="J84" s="20">
        <f t="shared" si="5"/>
        <v>0</v>
      </c>
      <c r="K84" s="37" t="s">
        <v>26</v>
      </c>
      <c r="L84" s="29"/>
      <c r="M84" s="39"/>
      <c r="N84" s="39"/>
      <c r="O84" s="18"/>
      <c r="P84" s="20">
        <f t="shared" si="1"/>
        <v>0</v>
      </c>
      <c r="Q84" s="37" t="s">
        <v>26</v>
      </c>
      <c r="R84" s="39"/>
      <c r="S84" s="39"/>
    </row>
    <row r="85" spans="1:19" x14ac:dyDescent="0.25">
      <c r="A85" s="29"/>
      <c r="B85" s="29"/>
      <c r="C85" s="29"/>
      <c r="D85" s="29"/>
      <c r="E85" s="29"/>
      <c r="F85" s="29"/>
      <c r="G85" s="29"/>
      <c r="H85" s="29"/>
      <c r="I85" s="29"/>
      <c r="J85" s="20">
        <f t="shared" si="5"/>
        <v>0</v>
      </c>
      <c r="K85" s="37" t="s">
        <v>26</v>
      </c>
      <c r="L85" s="29"/>
      <c r="M85" s="39"/>
      <c r="N85" s="39"/>
      <c r="O85" s="18"/>
      <c r="P85" s="20">
        <f t="shared" si="1"/>
        <v>0</v>
      </c>
      <c r="Q85" s="37" t="s">
        <v>26</v>
      </c>
      <c r="R85" s="39"/>
      <c r="S85" s="39"/>
    </row>
    <row r="86" spans="1:19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0">
        <f t="shared" si="5"/>
        <v>0</v>
      </c>
      <c r="K86" s="37" t="s">
        <v>26</v>
      </c>
      <c r="L86" s="29"/>
      <c r="M86" s="39"/>
      <c r="N86" s="39"/>
      <c r="O86" s="18"/>
      <c r="P86" s="20">
        <f t="shared" si="1"/>
        <v>0</v>
      </c>
      <c r="Q86" s="37" t="s">
        <v>26</v>
      </c>
      <c r="R86" s="39"/>
      <c r="S86" s="39"/>
    </row>
    <row r="87" spans="1:19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0">
        <f t="shared" si="5"/>
        <v>0</v>
      </c>
      <c r="K87" s="37" t="s">
        <v>26</v>
      </c>
      <c r="L87" s="29"/>
      <c r="M87" s="39"/>
      <c r="N87" s="39"/>
      <c r="O87" s="18"/>
      <c r="P87" s="20">
        <f t="shared" si="1"/>
        <v>0</v>
      </c>
      <c r="Q87" s="37" t="s">
        <v>26</v>
      </c>
      <c r="R87" s="39"/>
      <c r="S87" s="39"/>
    </row>
    <row r="88" spans="1:19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0">
        <f t="shared" si="5"/>
        <v>0</v>
      </c>
      <c r="K88" s="37" t="s">
        <v>26</v>
      </c>
      <c r="L88" s="29"/>
      <c r="M88" s="39"/>
      <c r="N88" s="39"/>
      <c r="O88" s="18"/>
      <c r="P88" s="20">
        <f t="shared" si="1"/>
        <v>0</v>
      </c>
      <c r="Q88" s="37" t="s">
        <v>26</v>
      </c>
      <c r="R88" s="39"/>
      <c r="S88" s="39"/>
    </row>
    <row r="89" spans="1:19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0">
        <f t="shared" si="5"/>
        <v>0</v>
      </c>
      <c r="K89" s="37" t="s">
        <v>26</v>
      </c>
      <c r="L89" s="29"/>
      <c r="M89" s="39"/>
      <c r="N89" s="39"/>
      <c r="O89" s="18"/>
      <c r="P89" s="20">
        <f t="shared" si="1"/>
        <v>0</v>
      </c>
      <c r="Q89" s="37" t="s">
        <v>26</v>
      </c>
      <c r="R89" s="39"/>
      <c r="S89" s="39"/>
    </row>
    <row r="90" spans="1:19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0">
        <f t="shared" si="5"/>
        <v>0</v>
      </c>
      <c r="K90" s="37" t="s">
        <v>26</v>
      </c>
      <c r="L90" s="29"/>
      <c r="M90" s="39"/>
      <c r="N90" s="39"/>
      <c r="O90" s="18"/>
      <c r="P90" s="20">
        <f t="shared" si="1"/>
        <v>0</v>
      </c>
      <c r="Q90" s="37" t="s">
        <v>26</v>
      </c>
      <c r="R90" s="39"/>
      <c r="S90" s="39"/>
    </row>
    <row r="91" spans="1:19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0">
        <f>+G91*H91*I91</f>
        <v>0</v>
      </c>
      <c r="K91" s="37" t="s">
        <v>26</v>
      </c>
      <c r="L91" s="29"/>
      <c r="M91" s="39"/>
      <c r="N91" s="39"/>
      <c r="O91" s="18"/>
      <c r="P91" s="20">
        <f t="shared" si="1"/>
        <v>0</v>
      </c>
      <c r="Q91" s="37" t="s">
        <v>26</v>
      </c>
      <c r="R91" s="39"/>
      <c r="S91" s="39"/>
    </row>
    <row r="92" spans="1:19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0">
        <f t="shared" ref="J92:J104" si="6">+G92*H92*I92</f>
        <v>0</v>
      </c>
      <c r="K92" s="37" t="s">
        <v>26</v>
      </c>
      <c r="L92" s="29"/>
      <c r="M92" s="39"/>
      <c r="N92" s="39"/>
      <c r="O92" s="18"/>
      <c r="P92" s="20">
        <f t="shared" si="1"/>
        <v>0</v>
      </c>
      <c r="Q92" s="37" t="s">
        <v>26</v>
      </c>
      <c r="R92" s="39"/>
      <c r="S92" s="39"/>
    </row>
    <row r="93" spans="1:19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0">
        <f t="shared" si="6"/>
        <v>0</v>
      </c>
      <c r="K93" s="37" t="s">
        <v>26</v>
      </c>
      <c r="L93" s="29"/>
      <c r="M93" s="39"/>
      <c r="N93" s="39"/>
      <c r="O93" s="18"/>
      <c r="P93" s="20">
        <f t="shared" si="1"/>
        <v>0</v>
      </c>
      <c r="Q93" s="37" t="s">
        <v>26</v>
      </c>
      <c r="R93" s="39"/>
      <c r="S93" s="39"/>
    </row>
    <row r="94" spans="1:19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0">
        <f t="shared" si="6"/>
        <v>0</v>
      </c>
      <c r="K94" s="37" t="s">
        <v>26</v>
      </c>
      <c r="L94" s="29"/>
      <c r="M94" s="39"/>
      <c r="N94" s="39"/>
      <c r="O94" s="18"/>
      <c r="P94" s="20">
        <f t="shared" si="1"/>
        <v>0</v>
      </c>
      <c r="Q94" s="37" t="s">
        <v>26</v>
      </c>
      <c r="R94" s="39"/>
      <c r="S94" s="39"/>
    </row>
    <row r="95" spans="1:19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0">
        <f t="shared" si="6"/>
        <v>0</v>
      </c>
      <c r="K95" s="37" t="s">
        <v>26</v>
      </c>
      <c r="L95" s="29"/>
      <c r="M95" s="39"/>
      <c r="N95" s="39"/>
      <c r="O95" s="18"/>
      <c r="P95" s="20">
        <f t="shared" si="1"/>
        <v>0</v>
      </c>
      <c r="Q95" s="37" t="s">
        <v>26</v>
      </c>
      <c r="R95" s="39"/>
      <c r="S95" s="39"/>
    </row>
    <row r="96" spans="1:19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0">
        <f t="shared" si="6"/>
        <v>0</v>
      </c>
      <c r="K96" s="37" t="s">
        <v>26</v>
      </c>
      <c r="L96" s="29"/>
      <c r="M96" s="39"/>
      <c r="N96" s="39"/>
      <c r="O96" s="18"/>
      <c r="P96" s="20">
        <f t="shared" si="1"/>
        <v>0</v>
      </c>
      <c r="Q96" s="37" t="s">
        <v>26</v>
      </c>
      <c r="R96" s="39"/>
      <c r="S96" s="39"/>
    </row>
    <row r="97" spans="1:19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0">
        <f t="shared" si="6"/>
        <v>0</v>
      </c>
      <c r="K97" s="37" t="s">
        <v>26</v>
      </c>
      <c r="L97" s="29"/>
      <c r="M97" s="39"/>
      <c r="N97" s="39"/>
      <c r="O97" s="18"/>
      <c r="P97" s="20">
        <f t="shared" si="1"/>
        <v>0</v>
      </c>
      <c r="Q97" s="37" t="s">
        <v>26</v>
      </c>
      <c r="R97" s="39"/>
      <c r="S97" s="39"/>
    </row>
    <row r="98" spans="1:19" x14ac:dyDescent="0.25">
      <c r="A98" s="29"/>
      <c r="B98" s="29"/>
      <c r="C98" s="29"/>
      <c r="D98" s="29"/>
      <c r="E98" s="29"/>
      <c r="F98" s="29"/>
      <c r="G98" s="29"/>
      <c r="H98" s="29"/>
      <c r="I98" s="29"/>
      <c r="J98" s="20">
        <f t="shared" si="6"/>
        <v>0</v>
      </c>
      <c r="K98" s="37" t="s">
        <v>26</v>
      </c>
      <c r="L98" s="29"/>
      <c r="M98" s="39"/>
      <c r="N98" s="39"/>
      <c r="O98" s="18"/>
      <c r="P98" s="20">
        <f t="shared" si="1"/>
        <v>0</v>
      </c>
      <c r="Q98" s="37" t="s">
        <v>26</v>
      </c>
      <c r="R98" s="39"/>
      <c r="S98" s="39"/>
    </row>
    <row r="99" spans="1:19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0">
        <f t="shared" si="6"/>
        <v>0</v>
      </c>
      <c r="K99" s="37" t="s">
        <v>26</v>
      </c>
      <c r="L99" s="29"/>
      <c r="M99" s="39"/>
      <c r="N99" s="39"/>
      <c r="O99" s="18"/>
      <c r="P99" s="20">
        <f t="shared" si="1"/>
        <v>0</v>
      </c>
      <c r="Q99" s="37" t="s">
        <v>26</v>
      </c>
      <c r="R99" s="39"/>
      <c r="S99" s="39"/>
    </row>
    <row r="100" spans="1:19" x14ac:dyDescent="0.25">
      <c r="A100" s="29"/>
      <c r="B100" s="29"/>
      <c r="C100" s="29"/>
      <c r="D100" s="29"/>
      <c r="E100" s="29"/>
      <c r="F100" s="29"/>
      <c r="G100" s="29"/>
      <c r="H100" s="29"/>
      <c r="I100" s="29"/>
      <c r="J100" s="20">
        <f t="shared" si="6"/>
        <v>0</v>
      </c>
      <c r="K100" s="37" t="s">
        <v>26</v>
      </c>
      <c r="L100" s="29"/>
      <c r="M100" s="39"/>
      <c r="N100" s="39"/>
      <c r="O100" s="18"/>
      <c r="P100" s="20">
        <f t="shared" si="1"/>
        <v>0</v>
      </c>
      <c r="Q100" s="37" t="s">
        <v>26</v>
      </c>
      <c r="R100" s="39"/>
      <c r="S100" s="39"/>
    </row>
    <row r="101" spans="1:19" x14ac:dyDescent="0.25">
      <c r="A101" s="29"/>
      <c r="B101" s="29"/>
      <c r="C101" s="29"/>
      <c r="D101" s="29"/>
      <c r="E101" s="29"/>
      <c r="F101" s="29"/>
      <c r="G101" s="29"/>
      <c r="H101" s="29"/>
      <c r="I101" s="29"/>
      <c r="J101" s="20">
        <f t="shared" si="6"/>
        <v>0</v>
      </c>
      <c r="K101" s="37" t="s">
        <v>26</v>
      </c>
      <c r="L101" s="29"/>
      <c r="M101" s="39"/>
      <c r="N101" s="39"/>
      <c r="O101" s="18"/>
      <c r="P101" s="20">
        <f t="shared" si="1"/>
        <v>0</v>
      </c>
      <c r="Q101" s="37" t="s">
        <v>26</v>
      </c>
      <c r="R101" s="39"/>
      <c r="S101" s="39"/>
    </row>
    <row r="102" spans="1:19" x14ac:dyDescent="0.25">
      <c r="A102" s="29"/>
      <c r="B102" s="29"/>
      <c r="C102" s="29"/>
      <c r="D102" s="29"/>
      <c r="E102" s="29"/>
      <c r="F102" s="29"/>
      <c r="G102" s="29"/>
      <c r="H102" s="29"/>
      <c r="I102" s="29"/>
      <c r="J102" s="20">
        <f t="shared" si="6"/>
        <v>0</v>
      </c>
      <c r="K102" s="37" t="s">
        <v>26</v>
      </c>
      <c r="L102" s="29"/>
      <c r="M102" s="39"/>
      <c r="N102" s="39"/>
      <c r="O102" s="18"/>
      <c r="P102" s="20">
        <f t="shared" si="1"/>
        <v>0</v>
      </c>
      <c r="Q102" s="37" t="s">
        <v>26</v>
      </c>
      <c r="R102" s="39"/>
      <c r="S102" s="39"/>
    </row>
    <row r="103" spans="1:19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0">
        <f t="shared" si="6"/>
        <v>0</v>
      </c>
      <c r="K103" s="37" t="s">
        <v>26</v>
      </c>
      <c r="L103" s="29"/>
      <c r="M103" s="39"/>
      <c r="N103" s="39"/>
      <c r="O103" s="18"/>
      <c r="P103" s="20">
        <f t="shared" si="1"/>
        <v>0</v>
      </c>
      <c r="Q103" s="37" t="s">
        <v>26</v>
      </c>
      <c r="R103" s="39"/>
      <c r="S103" s="39"/>
    </row>
    <row r="104" spans="1:19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0">
        <f t="shared" si="6"/>
        <v>0</v>
      </c>
      <c r="K104" s="37" t="s">
        <v>26</v>
      </c>
      <c r="L104" s="29"/>
      <c r="M104" s="39"/>
      <c r="N104" s="39"/>
      <c r="O104" s="18"/>
      <c r="P104" s="20">
        <f t="shared" si="1"/>
        <v>0</v>
      </c>
      <c r="Q104" s="37" t="s">
        <v>26</v>
      </c>
      <c r="R104" s="39"/>
      <c r="S104" s="39"/>
    </row>
    <row r="105" spans="1:19" x14ac:dyDescent="0.25">
      <c r="A105" s="29"/>
      <c r="B105" s="29"/>
      <c r="C105" s="29"/>
      <c r="D105" s="29"/>
      <c r="E105" s="29"/>
      <c r="F105" s="29"/>
      <c r="G105" s="29"/>
      <c r="H105" s="29"/>
      <c r="I105" s="29"/>
      <c r="J105" s="20">
        <f>+G105*H105*I105</f>
        <v>0</v>
      </c>
      <c r="K105" s="37" t="s">
        <v>26</v>
      </c>
      <c r="L105" s="29"/>
      <c r="M105" s="39"/>
      <c r="N105" s="39"/>
      <c r="O105" s="18"/>
      <c r="P105" s="20">
        <f t="shared" si="1"/>
        <v>0</v>
      </c>
      <c r="Q105" s="37" t="s">
        <v>26</v>
      </c>
      <c r="R105" s="39"/>
      <c r="S105" s="39"/>
    </row>
    <row r="106" spans="1:19" x14ac:dyDescent="0.25">
      <c r="A106" s="29"/>
      <c r="B106" s="29"/>
      <c r="C106" s="29"/>
      <c r="D106" s="29"/>
      <c r="E106" s="29"/>
      <c r="F106" s="29"/>
      <c r="G106" s="29"/>
      <c r="H106" s="29"/>
      <c r="I106" s="29"/>
      <c r="J106" s="20">
        <f t="shared" ref="J106:J119" si="7">+G106*H106*I106</f>
        <v>0</v>
      </c>
      <c r="K106" s="37" t="s">
        <v>26</v>
      </c>
      <c r="L106" s="29"/>
      <c r="M106" s="39"/>
      <c r="N106" s="39"/>
      <c r="O106" s="18"/>
      <c r="P106" s="20">
        <f t="shared" si="1"/>
        <v>0</v>
      </c>
      <c r="Q106" s="37" t="s">
        <v>26</v>
      </c>
      <c r="R106" s="39"/>
      <c r="S106" s="39"/>
    </row>
    <row r="107" spans="1:19" x14ac:dyDescent="0.25">
      <c r="A107" s="29"/>
      <c r="B107" s="29"/>
      <c r="C107" s="29"/>
      <c r="D107" s="29"/>
      <c r="E107" s="29"/>
      <c r="F107" s="29"/>
      <c r="G107" s="29"/>
      <c r="H107" s="29"/>
      <c r="I107" s="29"/>
      <c r="J107" s="20">
        <f t="shared" si="7"/>
        <v>0</v>
      </c>
      <c r="K107" s="37" t="s">
        <v>26</v>
      </c>
      <c r="L107" s="29"/>
      <c r="M107" s="39"/>
      <c r="N107" s="39"/>
      <c r="O107" s="18"/>
      <c r="P107" s="20">
        <f t="shared" si="1"/>
        <v>0</v>
      </c>
      <c r="Q107" s="37" t="s">
        <v>26</v>
      </c>
      <c r="R107" s="39"/>
      <c r="S107" s="39"/>
    </row>
    <row r="108" spans="1:19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0">
        <f t="shared" si="7"/>
        <v>0</v>
      </c>
      <c r="K108" s="37" t="s">
        <v>26</v>
      </c>
      <c r="L108" s="29"/>
      <c r="M108" s="39"/>
      <c r="N108" s="39"/>
      <c r="O108" s="18"/>
      <c r="P108" s="20">
        <f t="shared" si="1"/>
        <v>0</v>
      </c>
      <c r="Q108" s="37" t="s">
        <v>26</v>
      </c>
      <c r="R108" s="39"/>
      <c r="S108" s="39"/>
    </row>
    <row r="109" spans="1:19" x14ac:dyDescent="0.25">
      <c r="A109" s="29"/>
      <c r="B109" s="29"/>
      <c r="C109" s="29"/>
      <c r="D109" s="29"/>
      <c r="E109" s="29"/>
      <c r="F109" s="29"/>
      <c r="G109" s="29"/>
      <c r="H109" s="29"/>
      <c r="I109" s="29"/>
      <c r="J109" s="20">
        <f t="shared" si="7"/>
        <v>0</v>
      </c>
      <c r="K109" s="37" t="s">
        <v>26</v>
      </c>
      <c r="L109" s="29"/>
      <c r="M109" s="39"/>
      <c r="N109" s="39"/>
      <c r="O109" s="18"/>
      <c r="P109" s="20">
        <f t="shared" si="1"/>
        <v>0</v>
      </c>
      <c r="Q109" s="37" t="s">
        <v>26</v>
      </c>
      <c r="R109" s="39"/>
      <c r="S109" s="39"/>
    </row>
    <row r="110" spans="1:19" x14ac:dyDescent="0.25">
      <c r="A110" s="29"/>
      <c r="B110" s="29"/>
      <c r="C110" s="29"/>
      <c r="D110" s="29"/>
      <c r="E110" s="29"/>
      <c r="F110" s="29"/>
      <c r="G110" s="29"/>
      <c r="H110" s="29"/>
      <c r="I110" s="29"/>
      <c r="J110" s="20">
        <f t="shared" si="7"/>
        <v>0</v>
      </c>
      <c r="K110" s="37" t="s">
        <v>26</v>
      </c>
      <c r="L110" s="29"/>
      <c r="M110" s="39"/>
      <c r="N110" s="39"/>
      <c r="O110" s="18"/>
      <c r="P110" s="20">
        <f t="shared" si="1"/>
        <v>0</v>
      </c>
      <c r="Q110" s="37" t="s">
        <v>26</v>
      </c>
      <c r="R110" s="39"/>
      <c r="S110" s="39"/>
    </row>
    <row r="111" spans="1:19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0">
        <f t="shared" si="7"/>
        <v>0</v>
      </c>
      <c r="K111" s="37" t="s">
        <v>26</v>
      </c>
      <c r="L111" s="29"/>
      <c r="M111" s="39"/>
      <c r="N111" s="39"/>
      <c r="O111" s="18"/>
      <c r="P111" s="20">
        <f t="shared" si="1"/>
        <v>0</v>
      </c>
      <c r="Q111" s="37" t="s">
        <v>26</v>
      </c>
      <c r="R111" s="39"/>
      <c r="S111" s="39"/>
    </row>
    <row r="112" spans="1:19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0">
        <f t="shared" si="7"/>
        <v>0</v>
      </c>
      <c r="K112" s="37" t="s">
        <v>26</v>
      </c>
      <c r="L112" s="29"/>
      <c r="M112" s="39"/>
      <c r="N112" s="39"/>
      <c r="O112" s="18"/>
      <c r="P112" s="20">
        <f t="shared" si="1"/>
        <v>0</v>
      </c>
      <c r="Q112" s="37" t="s">
        <v>26</v>
      </c>
      <c r="R112" s="39"/>
      <c r="S112" s="39"/>
    </row>
    <row r="113" spans="1:19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0">
        <f t="shared" si="7"/>
        <v>0</v>
      </c>
      <c r="K113" s="37" t="s">
        <v>26</v>
      </c>
      <c r="L113" s="29"/>
      <c r="M113" s="39"/>
      <c r="N113" s="39"/>
      <c r="O113" s="18"/>
      <c r="P113" s="20">
        <f t="shared" si="1"/>
        <v>0</v>
      </c>
      <c r="Q113" s="37" t="s">
        <v>26</v>
      </c>
      <c r="R113" s="39"/>
      <c r="S113" s="39"/>
    </row>
    <row r="114" spans="1:19" x14ac:dyDescent="0.25">
      <c r="A114" s="29"/>
      <c r="B114" s="29"/>
      <c r="C114" s="29"/>
      <c r="D114" s="29"/>
      <c r="E114" s="29"/>
      <c r="F114" s="29"/>
      <c r="G114" s="29"/>
      <c r="H114" s="29"/>
      <c r="I114" s="29"/>
      <c r="J114" s="20">
        <f t="shared" si="7"/>
        <v>0</v>
      </c>
      <c r="K114" s="37" t="s">
        <v>26</v>
      </c>
      <c r="L114" s="29"/>
      <c r="M114" s="39"/>
      <c r="N114" s="39"/>
      <c r="O114" s="18"/>
      <c r="P114" s="20">
        <f t="shared" ref="P114:P119" si="8">+M114*N114*O114</f>
        <v>0</v>
      </c>
      <c r="Q114" s="37" t="s">
        <v>26</v>
      </c>
      <c r="R114" s="39"/>
      <c r="S114" s="39"/>
    </row>
    <row r="115" spans="1:19" x14ac:dyDescent="0.25">
      <c r="A115" s="29"/>
      <c r="B115" s="29"/>
      <c r="C115" s="29"/>
      <c r="D115" s="29"/>
      <c r="E115" s="29"/>
      <c r="F115" s="29"/>
      <c r="G115" s="29"/>
      <c r="H115" s="29"/>
      <c r="I115" s="29"/>
      <c r="J115" s="20">
        <f t="shared" si="7"/>
        <v>0</v>
      </c>
      <c r="K115" s="37" t="s">
        <v>26</v>
      </c>
      <c r="L115" s="29"/>
      <c r="M115" s="39"/>
      <c r="N115" s="39"/>
      <c r="O115" s="18"/>
      <c r="P115" s="20">
        <f t="shared" si="8"/>
        <v>0</v>
      </c>
      <c r="Q115" s="37" t="s">
        <v>26</v>
      </c>
      <c r="R115" s="39"/>
      <c r="S115" s="39"/>
    </row>
    <row r="116" spans="1:19" x14ac:dyDescent="0.25">
      <c r="A116" s="29"/>
      <c r="B116" s="29"/>
      <c r="C116" s="29"/>
      <c r="D116" s="29"/>
      <c r="E116" s="29"/>
      <c r="F116" s="29"/>
      <c r="G116" s="29"/>
      <c r="H116" s="29"/>
      <c r="I116" s="29"/>
      <c r="J116" s="20">
        <f t="shared" si="7"/>
        <v>0</v>
      </c>
      <c r="K116" s="37" t="s">
        <v>26</v>
      </c>
      <c r="L116" s="29"/>
      <c r="M116" s="39"/>
      <c r="N116" s="39"/>
      <c r="O116" s="18"/>
      <c r="P116" s="20">
        <f t="shared" si="8"/>
        <v>0</v>
      </c>
      <c r="Q116" s="37" t="s">
        <v>26</v>
      </c>
      <c r="R116" s="39"/>
      <c r="S116" s="39"/>
    </row>
    <row r="117" spans="1:19" x14ac:dyDescent="0.25">
      <c r="A117" s="29"/>
      <c r="B117" s="29"/>
      <c r="C117" s="29"/>
      <c r="D117" s="29"/>
      <c r="E117" s="29"/>
      <c r="F117" s="29"/>
      <c r="G117" s="29"/>
      <c r="H117" s="29"/>
      <c r="I117" s="29"/>
      <c r="J117" s="20">
        <f t="shared" si="7"/>
        <v>0</v>
      </c>
      <c r="K117" s="37" t="s">
        <v>26</v>
      </c>
      <c r="L117" s="29"/>
      <c r="M117" s="39"/>
      <c r="N117" s="39"/>
      <c r="O117" s="18"/>
      <c r="P117" s="20">
        <f t="shared" si="8"/>
        <v>0</v>
      </c>
      <c r="Q117" s="37" t="s">
        <v>26</v>
      </c>
      <c r="R117" s="39"/>
      <c r="S117" s="39"/>
    </row>
    <row r="118" spans="1:19" x14ac:dyDescent="0.25">
      <c r="A118" s="29"/>
      <c r="B118" s="29"/>
      <c r="C118" s="29"/>
      <c r="D118" s="29"/>
      <c r="E118" s="29"/>
      <c r="F118" s="29"/>
      <c r="G118" s="29"/>
      <c r="H118" s="29"/>
      <c r="I118" s="29"/>
      <c r="J118" s="20">
        <f t="shared" ref="J118" si="9">+G118*H118*I118</f>
        <v>0</v>
      </c>
      <c r="K118" s="37" t="s">
        <v>26</v>
      </c>
      <c r="L118" s="29"/>
      <c r="M118" s="39"/>
      <c r="N118" s="39"/>
      <c r="O118" s="18"/>
      <c r="P118" s="20">
        <f t="shared" ref="P118" si="10">+M118*N118*O118</f>
        <v>0</v>
      </c>
      <c r="Q118" s="37" t="s">
        <v>26</v>
      </c>
      <c r="R118" s="39"/>
      <c r="S118" s="39"/>
    </row>
    <row r="119" spans="1:19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0">
        <f t="shared" si="7"/>
        <v>0</v>
      </c>
      <c r="K119" s="37" t="s">
        <v>26</v>
      </c>
      <c r="L119" s="29"/>
      <c r="M119" s="39"/>
      <c r="N119" s="39"/>
      <c r="O119" s="18"/>
      <c r="P119" s="20">
        <f t="shared" si="8"/>
        <v>0</v>
      </c>
      <c r="Q119" s="37" t="s">
        <v>26</v>
      </c>
      <c r="R119" s="39"/>
      <c r="S119" s="39"/>
    </row>
    <row r="120" spans="1:19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0">
        <f t="shared" ref="J120" si="11">+G120*H120*I120</f>
        <v>0</v>
      </c>
      <c r="K120" s="37" t="s">
        <v>26</v>
      </c>
      <c r="L120" s="29"/>
      <c r="M120" s="39"/>
      <c r="N120" s="39"/>
      <c r="O120" s="18"/>
      <c r="P120" s="20">
        <f t="shared" ref="P120" si="12">+M120*N120*O120</f>
        <v>0</v>
      </c>
      <c r="Q120" s="37" t="s">
        <v>26</v>
      </c>
      <c r="R120" s="39"/>
      <c r="S120" s="39"/>
    </row>
  </sheetData>
  <sheetProtection algorithmName="SHA-512" hashValue="6jtiIHOCWiog7vc6JOPBO3JIusJor18sGlOyKGObrUMMN/e3ubeDJHLrOtZld3TC2oc7G48aT4aEj2v/WTGvMA==" saltValue="7OlIUdmTk4UXLlaO9SV+Ow==" spinCount="100000" sheet="1" objects="1" scenarios="1" formatCells="0" formatColumns="0" formatRows="0" selectLockedCells="1" autoFilter="0"/>
  <autoFilter ref="A9:S119" xr:uid="{00000000-0001-0000-0300-000000000000}"/>
  <mergeCells count="5">
    <mergeCell ref="G5:L5"/>
    <mergeCell ref="A1:R1"/>
    <mergeCell ref="A2:R3"/>
    <mergeCell ref="A7:F7"/>
    <mergeCell ref="M5:S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showGridLines="0" topLeftCell="A2" workbookViewId="0">
      <selection activeCell="J6" sqref="J6:J23"/>
    </sheetView>
  </sheetViews>
  <sheetFormatPr defaultColWidth="9.140625" defaultRowHeight="15" x14ac:dyDescent="0.25"/>
  <cols>
    <col min="1" max="1" width="34.42578125" style="12" customWidth="1"/>
    <col min="2" max="6" width="15.42578125" style="12" customWidth="1"/>
    <col min="7" max="7" width="34.42578125" style="12" customWidth="1"/>
    <col min="8" max="12" width="15.42578125" style="12" customWidth="1"/>
    <col min="13" max="16384" width="9.140625" style="12"/>
  </cols>
  <sheetData>
    <row r="1" spans="1:12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/>
      <c r="L1"/>
    </row>
    <row r="2" spans="1:12" ht="64.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/>
      <c r="L2"/>
    </row>
    <row r="3" spans="1:12" ht="31.5" customHeight="1" x14ac:dyDescent="0.25">
      <c r="A3" s="61" t="s">
        <v>63</v>
      </c>
      <c r="B3" s="61"/>
      <c r="C3" s="61"/>
      <c r="D3" s="61"/>
      <c r="E3" s="61"/>
      <c r="F3" s="61"/>
      <c r="G3" s="61"/>
      <c r="H3" s="61"/>
      <c r="I3" s="61"/>
      <c r="J3" s="61"/>
      <c r="K3"/>
      <c r="L3"/>
    </row>
    <row r="4" spans="1:12" ht="15.75" customHeight="1" thickBot="1" x14ac:dyDescent="0.3">
      <c r="A4" s="45" t="s">
        <v>65</v>
      </c>
      <c r="B4" s="45">
        <f>+'Dettaglio attività e costi'!B5</f>
        <v>0</v>
      </c>
      <c r="C4"/>
      <c r="D4"/>
      <c r="E4"/>
      <c r="F4"/>
      <c r="G4"/>
      <c r="H4"/>
      <c r="I4"/>
      <c r="J4"/>
      <c r="K4"/>
      <c r="L4"/>
    </row>
    <row r="5" spans="1:12" ht="60.75" thickBot="1" x14ac:dyDescent="0.3">
      <c r="A5" s="21" t="s">
        <v>27</v>
      </c>
      <c r="B5" s="22" t="s">
        <v>28</v>
      </c>
      <c r="C5" s="22" t="s">
        <v>29</v>
      </c>
      <c r="D5" s="22" t="s">
        <v>30</v>
      </c>
      <c r="E5" s="22" t="s">
        <v>31</v>
      </c>
      <c r="F5" s="22" t="s">
        <v>32</v>
      </c>
      <c r="G5" s="23" t="s">
        <v>33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</row>
    <row r="6" spans="1:12" x14ac:dyDescent="0.25">
      <c r="A6" s="16"/>
      <c r="B6" s="40">
        <v>0</v>
      </c>
      <c r="C6" s="41">
        <f>+B6*1.4</f>
        <v>0</v>
      </c>
      <c r="D6" s="40">
        <v>0</v>
      </c>
      <c r="E6" s="41">
        <f>+D6*1.4</f>
        <v>0</v>
      </c>
      <c r="F6" s="28" t="e">
        <f>+C6/$C$25</f>
        <v>#DIV/0!</v>
      </c>
      <c r="G6" s="42">
        <f>+A6</f>
        <v>0</v>
      </c>
      <c r="H6" s="43">
        <v>0</v>
      </c>
      <c r="I6" s="41">
        <f>+H6*1.4</f>
        <v>0</v>
      </c>
      <c r="J6" s="43">
        <v>0</v>
      </c>
      <c r="K6" s="41">
        <f>+J6*1.4</f>
        <v>0</v>
      </c>
      <c r="L6" s="28" t="e">
        <f>+I6/$I$25</f>
        <v>#DIV/0!</v>
      </c>
    </row>
    <row r="7" spans="1:12" x14ac:dyDescent="0.25">
      <c r="A7" s="16"/>
      <c r="B7" s="40">
        <v>0</v>
      </c>
      <c r="C7" s="41">
        <f>+B7*1.4</f>
        <v>0</v>
      </c>
      <c r="D7" s="40">
        <v>0</v>
      </c>
      <c r="E7" s="41">
        <f t="shared" ref="E7:E23" si="0">+D7*1.4</f>
        <v>0</v>
      </c>
      <c r="F7" s="28" t="e">
        <f t="shared" ref="F7:F23" si="1">+C7/$C$25</f>
        <v>#DIV/0!</v>
      </c>
      <c r="G7" s="42">
        <f t="shared" ref="G7:G23" si="2">+A7</f>
        <v>0</v>
      </c>
      <c r="H7" s="43">
        <v>0</v>
      </c>
      <c r="I7" s="41">
        <f t="shared" ref="I7:I23" si="3">+H7*1.4</f>
        <v>0</v>
      </c>
      <c r="J7" s="43">
        <v>0</v>
      </c>
      <c r="K7" s="41">
        <f t="shared" ref="K7:K23" si="4">+J7*1.4</f>
        <v>0</v>
      </c>
      <c r="L7" s="28" t="e">
        <f t="shared" ref="L7:L23" si="5">+I7/$I$25</f>
        <v>#DIV/0!</v>
      </c>
    </row>
    <row r="8" spans="1:12" x14ac:dyDescent="0.25">
      <c r="A8" s="16"/>
      <c r="B8" s="40">
        <v>0</v>
      </c>
      <c r="C8" s="41">
        <f>+B8*1.4</f>
        <v>0</v>
      </c>
      <c r="D8" s="40">
        <v>0</v>
      </c>
      <c r="E8" s="41">
        <f t="shared" si="0"/>
        <v>0</v>
      </c>
      <c r="F8" s="28" t="e">
        <f t="shared" si="1"/>
        <v>#DIV/0!</v>
      </c>
      <c r="G8" s="42">
        <f t="shared" si="2"/>
        <v>0</v>
      </c>
      <c r="H8" s="43">
        <v>0</v>
      </c>
      <c r="I8" s="41">
        <f t="shared" si="3"/>
        <v>0</v>
      </c>
      <c r="J8" s="43">
        <v>0</v>
      </c>
      <c r="K8" s="41">
        <f t="shared" si="4"/>
        <v>0</v>
      </c>
      <c r="L8" s="28" t="e">
        <f t="shared" si="5"/>
        <v>#DIV/0!</v>
      </c>
    </row>
    <row r="9" spans="1:12" x14ac:dyDescent="0.25">
      <c r="A9" s="16"/>
      <c r="B9" s="40">
        <v>0</v>
      </c>
      <c r="C9" s="41">
        <f t="shared" ref="C9:C23" si="6">+B9*1.4</f>
        <v>0</v>
      </c>
      <c r="D9" s="40">
        <v>0</v>
      </c>
      <c r="E9" s="41">
        <f t="shared" si="0"/>
        <v>0</v>
      </c>
      <c r="F9" s="28" t="e">
        <f t="shared" si="1"/>
        <v>#DIV/0!</v>
      </c>
      <c r="G9" s="42">
        <f t="shared" si="2"/>
        <v>0</v>
      </c>
      <c r="H9" s="43">
        <v>0</v>
      </c>
      <c r="I9" s="41">
        <f t="shared" si="3"/>
        <v>0</v>
      </c>
      <c r="J9" s="43">
        <v>0</v>
      </c>
      <c r="K9" s="41">
        <f t="shared" si="4"/>
        <v>0</v>
      </c>
      <c r="L9" s="28" t="e">
        <f t="shared" si="5"/>
        <v>#DIV/0!</v>
      </c>
    </row>
    <row r="10" spans="1:12" x14ac:dyDescent="0.25">
      <c r="A10" s="16"/>
      <c r="B10" s="40">
        <v>0</v>
      </c>
      <c r="C10" s="41">
        <f t="shared" si="6"/>
        <v>0</v>
      </c>
      <c r="D10" s="40">
        <v>0</v>
      </c>
      <c r="E10" s="41">
        <f t="shared" si="0"/>
        <v>0</v>
      </c>
      <c r="F10" s="28" t="e">
        <f t="shared" si="1"/>
        <v>#DIV/0!</v>
      </c>
      <c r="G10" s="42">
        <f t="shared" si="2"/>
        <v>0</v>
      </c>
      <c r="H10" s="43">
        <v>0</v>
      </c>
      <c r="I10" s="41">
        <f t="shared" si="3"/>
        <v>0</v>
      </c>
      <c r="J10" s="43">
        <v>0</v>
      </c>
      <c r="K10" s="41">
        <f t="shared" si="4"/>
        <v>0</v>
      </c>
      <c r="L10" s="28" t="e">
        <f t="shared" si="5"/>
        <v>#DIV/0!</v>
      </c>
    </row>
    <row r="11" spans="1:12" x14ac:dyDescent="0.25">
      <c r="A11" s="16"/>
      <c r="B11" s="40">
        <v>0</v>
      </c>
      <c r="C11" s="41">
        <f t="shared" si="6"/>
        <v>0</v>
      </c>
      <c r="D11" s="40">
        <v>0</v>
      </c>
      <c r="E11" s="41">
        <f t="shared" si="0"/>
        <v>0</v>
      </c>
      <c r="F11" s="28" t="e">
        <f t="shared" si="1"/>
        <v>#DIV/0!</v>
      </c>
      <c r="G11" s="42">
        <f t="shared" si="2"/>
        <v>0</v>
      </c>
      <c r="H11" s="43">
        <v>0</v>
      </c>
      <c r="I11" s="41">
        <f t="shared" si="3"/>
        <v>0</v>
      </c>
      <c r="J11" s="43">
        <v>0</v>
      </c>
      <c r="K11" s="41">
        <f t="shared" si="4"/>
        <v>0</v>
      </c>
      <c r="L11" s="28" t="e">
        <f t="shared" si="5"/>
        <v>#DIV/0!</v>
      </c>
    </row>
    <row r="12" spans="1:12" x14ac:dyDescent="0.25">
      <c r="A12" s="16"/>
      <c r="B12" s="40">
        <v>0</v>
      </c>
      <c r="C12" s="41">
        <f t="shared" si="6"/>
        <v>0</v>
      </c>
      <c r="D12" s="40">
        <v>0</v>
      </c>
      <c r="E12" s="41">
        <f t="shared" si="0"/>
        <v>0</v>
      </c>
      <c r="F12" s="28" t="e">
        <f t="shared" si="1"/>
        <v>#DIV/0!</v>
      </c>
      <c r="G12" s="42">
        <f t="shared" si="2"/>
        <v>0</v>
      </c>
      <c r="H12" s="43">
        <v>0</v>
      </c>
      <c r="I12" s="41">
        <f t="shared" si="3"/>
        <v>0</v>
      </c>
      <c r="J12" s="43">
        <v>0</v>
      </c>
      <c r="K12" s="41">
        <f t="shared" si="4"/>
        <v>0</v>
      </c>
      <c r="L12" s="28" t="e">
        <f t="shared" si="5"/>
        <v>#DIV/0!</v>
      </c>
    </row>
    <row r="13" spans="1:12" x14ac:dyDescent="0.25">
      <c r="A13" s="16"/>
      <c r="B13" s="40">
        <v>0</v>
      </c>
      <c r="C13" s="41">
        <f t="shared" si="6"/>
        <v>0</v>
      </c>
      <c r="D13" s="40">
        <v>0</v>
      </c>
      <c r="E13" s="41">
        <f t="shared" si="0"/>
        <v>0</v>
      </c>
      <c r="F13" s="28" t="e">
        <f t="shared" si="1"/>
        <v>#DIV/0!</v>
      </c>
      <c r="G13" s="42">
        <f t="shared" si="2"/>
        <v>0</v>
      </c>
      <c r="H13" s="43">
        <v>0</v>
      </c>
      <c r="I13" s="41">
        <f t="shared" si="3"/>
        <v>0</v>
      </c>
      <c r="J13" s="43">
        <v>0</v>
      </c>
      <c r="K13" s="41">
        <f t="shared" si="4"/>
        <v>0</v>
      </c>
      <c r="L13" s="28" t="e">
        <f t="shared" si="5"/>
        <v>#DIV/0!</v>
      </c>
    </row>
    <row r="14" spans="1:12" x14ac:dyDescent="0.25">
      <c r="A14" s="16"/>
      <c r="B14" s="40">
        <v>0</v>
      </c>
      <c r="C14" s="41">
        <f t="shared" si="6"/>
        <v>0</v>
      </c>
      <c r="D14" s="40">
        <v>0</v>
      </c>
      <c r="E14" s="41">
        <f t="shared" si="0"/>
        <v>0</v>
      </c>
      <c r="F14" s="28" t="e">
        <f t="shared" si="1"/>
        <v>#DIV/0!</v>
      </c>
      <c r="G14" s="42">
        <f t="shared" si="2"/>
        <v>0</v>
      </c>
      <c r="H14" s="43">
        <v>0</v>
      </c>
      <c r="I14" s="41">
        <f t="shared" si="3"/>
        <v>0</v>
      </c>
      <c r="J14" s="43">
        <v>0</v>
      </c>
      <c r="K14" s="41">
        <f t="shared" si="4"/>
        <v>0</v>
      </c>
      <c r="L14" s="28" t="e">
        <f t="shared" si="5"/>
        <v>#DIV/0!</v>
      </c>
    </row>
    <row r="15" spans="1:12" x14ac:dyDescent="0.25">
      <c r="A15" s="16"/>
      <c r="B15" s="40">
        <v>0</v>
      </c>
      <c r="C15" s="41">
        <f t="shared" si="6"/>
        <v>0</v>
      </c>
      <c r="D15" s="40">
        <v>0</v>
      </c>
      <c r="E15" s="41">
        <f t="shared" si="0"/>
        <v>0</v>
      </c>
      <c r="F15" s="28" t="e">
        <f t="shared" si="1"/>
        <v>#DIV/0!</v>
      </c>
      <c r="G15" s="42">
        <f t="shared" si="2"/>
        <v>0</v>
      </c>
      <c r="H15" s="43">
        <v>0</v>
      </c>
      <c r="I15" s="41">
        <f t="shared" si="3"/>
        <v>0</v>
      </c>
      <c r="J15" s="43">
        <v>0</v>
      </c>
      <c r="K15" s="41">
        <f t="shared" si="4"/>
        <v>0</v>
      </c>
      <c r="L15" s="28" t="e">
        <f t="shared" si="5"/>
        <v>#DIV/0!</v>
      </c>
    </row>
    <row r="16" spans="1:12" x14ac:dyDescent="0.25">
      <c r="A16" s="16"/>
      <c r="B16" s="40">
        <v>0</v>
      </c>
      <c r="C16" s="41">
        <f t="shared" si="6"/>
        <v>0</v>
      </c>
      <c r="D16" s="40">
        <v>0</v>
      </c>
      <c r="E16" s="41">
        <f t="shared" si="0"/>
        <v>0</v>
      </c>
      <c r="F16" s="28" t="e">
        <f t="shared" si="1"/>
        <v>#DIV/0!</v>
      </c>
      <c r="G16" s="42">
        <f t="shared" si="2"/>
        <v>0</v>
      </c>
      <c r="H16" s="43">
        <v>0</v>
      </c>
      <c r="I16" s="41">
        <f t="shared" si="3"/>
        <v>0</v>
      </c>
      <c r="J16" s="43">
        <v>0</v>
      </c>
      <c r="K16" s="41">
        <f t="shared" si="4"/>
        <v>0</v>
      </c>
      <c r="L16" s="28" t="e">
        <f t="shared" si="5"/>
        <v>#DIV/0!</v>
      </c>
    </row>
    <row r="17" spans="1:12" x14ac:dyDescent="0.25">
      <c r="A17" s="16"/>
      <c r="B17" s="40">
        <v>0</v>
      </c>
      <c r="C17" s="41">
        <f t="shared" si="6"/>
        <v>0</v>
      </c>
      <c r="D17" s="40">
        <v>0</v>
      </c>
      <c r="E17" s="41">
        <f t="shared" si="0"/>
        <v>0</v>
      </c>
      <c r="F17" s="28" t="e">
        <f t="shared" si="1"/>
        <v>#DIV/0!</v>
      </c>
      <c r="G17" s="42">
        <f t="shared" si="2"/>
        <v>0</v>
      </c>
      <c r="H17" s="43">
        <v>0</v>
      </c>
      <c r="I17" s="41">
        <f t="shared" si="3"/>
        <v>0</v>
      </c>
      <c r="J17" s="43">
        <v>0</v>
      </c>
      <c r="K17" s="41">
        <f t="shared" si="4"/>
        <v>0</v>
      </c>
      <c r="L17" s="28" t="e">
        <f t="shared" si="5"/>
        <v>#DIV/0!</v>
      </c>
    </row>
    <row r="18" spans="1:12" x14ac:dyDescent="0.25">
      <c r="A18" s="16"/>
      <c r="B18" s="40">
        <v>0</v>
      </c>
      <c r="C18" s="41">
        <f t="shared" si="6"/>
        <v>0</v>
      </c>
      <c r="D18" s="40">
        <v>0</v>
      </c>
      <c r="E18" s="41">
        <f t="shared" si="0"/>
        <v>0</v>
      </c>
      <c r="F18" s="28" t="e">
        <f t="shared" si="1"/>
        <v>#DIV/0!</v>
      </c>
      <c r="G18" s="42">
        <f t="shared" si="2"/>
        <v>0</v>
      </c>
      <c r="H18" s="43">
        <v>0</v>
      </c>
      <c r="I18" s="41">
        <f t="shared" si="3"/>
        <v>0</v>
      </c>
      <c r="J18" s="43">
        <v>0</v>
      </c>
      <c r="K18" s="41">
        <f t="shared" si="4"/>
        <v>0</v>
      </c>
      <c r="L18" s="28" t="e">
        <f t="shared" si="5"/>
        <v>#DIV/0!</v>
      </c>
    </row>
    <row r="19" spans="1:12" x14ac:dyDescent="0.25">
      <c r="A19" s="16"/>
      <c r="B19" s="40"/>
      <c r="C19" s="41">
        <f t="shared" si="6"/>
        <v>0</v>
      </c>
      <c r="D19" s="40">
        <v>0</v>
      </c>
      <c r="E19" s="41">
        <f t="shared" si="0"/>
        <v>0</v>
      </c>
      <c r="F19" s="28" t="e">
        <f t="shared" si="1"/>
        <v>#DIV/0!</v>
      </c>
      <c r="G19" s="42">
        <f t="shared" si="2"/>
        <v>0</v>
      </c>
      <c r="H19" s="43">
        <v>0</v>
      </c>
      <c r="I19" s="41">
        <f t="shared" si="3"/>
        <v>0</v>
      </c>
      <c r="J19" s="43">
        <v>0</v>
      </c>
      <c r="K19" s="41">
        <f t="shared" si="4"/>
        <v>0</v>
      </c>
      <c r="L19" s="28" t="e">
        <f t="shared" si="5"/>
        <v>#DIV/0!</v>
      </c>
    </row>
    <row r="20" spans="1:12" x14ac:dyDescent="0.25">
      <c r="A20" s="16"/>
      <c r="B20" s="40">
        <v>0</v>
      </c>
      <c r="C20" s="41">
        <f t="shared" si="6"/>
        <v>0</v>
      </c>
      <c r="D20" s="40">
        <v>0</v>
      </c>
      <c r="E20" s="41">
        <f t="shared" si="0"/>
        <v>0</v>
      </c>
      <c r="F20" s="28" t="e">
        <f t="shared" si="1"/>
        <v>#DIV/0!</v>
      </c>
      <c r="G20" s="42">
        <f t="shared" si="2"/>
        <v>0</v>
      </c>
      <c r="H20" s="43">
        <v>0</v>
      </c>
      <c r="I20" s="41">
        <f t="shared" si="3"/>
        <v>0</v>
      </c>
      <c r="J20" s="43">
        <v>0</v>
      </c>
      <c r="K20" s="41">
        <f t="shared" si="4"/>
        <v>0</v>
      </c>
      <c r="L20" s="28" t="e">
        <f t="shared" si="5"/>
        <v>#DIV/0!</v>
      </c>
    </row>
    <row r="21" spans="1:12" x14ac:dyDescent="0.25">
      <c r="A21" s="16"/>
      <c r="B21" s="40">
        <v>0</v>
      </c>
      <c r="C21" s="41">
        <f t="shared" si="6"/>
        <v>0</v>
      </c>
      <c r="D21" s="40">
        <v>0</v>
      </c>
      <c r="E21" s="41">
        <f t="shared" si="0"/>
        <v>0</v>
      </c>
      <c r="F21" s="28" t="e">
        <f t="shared" si="1"/>
        <v>#DIV/0!</v>
      </c>
      <c r="G21" s="42">
        <f t="shared" si="2"/>
        <v>0</v>
      </c>
      <c r="H21" s="43">
        <v>0</v>
      </c>
      <c r="I21" s="41">
        <f t="shared" si="3"/>
        <v>0</v>
      </c>
      <c r="J21" s="43">
        <v>0</v>
      </c>
      <c r="K21" s="41">
        <f t="shared" si="4"/>
        <v>0</v>
      </c>
      <c r="L21" s="28" t="e">
        <f t="shared" si="5"/>
        <v>#DIV/0!</v>
      </c>
    </row>
    <row r="22" spans="1:12" x14ac:dyDescent="0.25">
      <c r="A22" s="16"/>
      <c r="B22" s="40">
        <v>0</v>
      </c>
      <c r="C22" s="41">
        <f t="shared" si="6"/>
        <v>0</v>
      </c>
      <c r="D22" s="40">
        <v>0</v>
      </c>
      <c r="E22" s="41">
        <f t="shared" si="0"/>
        <v>0</v>
      </c>
      <c r="F22" s="28" t="e">
        <f t="shared" si="1"/>
        <v>#DIV/0!</v>
      </c>
      <c r="G22" s="42">
        <f t="shared" si="2"/>
        <v>0</v>
      </c>
      <c r="H22" s="43">
        <v>0</v>
      </c>
      <c r="I22" s="41">
        <f t="shared" si="3"/>
        <v>0</v>
      </c>
      <c r="J22" s="43">
        <v>0</v>
      </c>
      <c r="K22" s="41">
        <f t="shared" si="4"/>
        <v>0</v>
      </c>
      <c r="L22" s="28" t="e">
        <f t="shared" si="5"/>
        <v>#DIV/0!</v>
      </c>
    </row>
    <row r="23" spans="1:12" x14ac:dyDescent="0.25">
      <c r="A23" s="16"/>
      <c r="B23" s="40">
        <v>0</v>
      </c>
      <c r="C23" s="41">
        <f t="shared" si="6"/>
        <v>0</v>
      </c>
      <c r="D23" s="40">
        <v>0</v>
      </c>
      <c r="E23" s="41">
        <f t="shared" si="0"/>
        <v>0</v>
      </c>
      <c r="F23" s="28" t="e">
        <f t="shared" si="1"/>
        <v>#DIV/0!</v>
      </c>
      <c r="G23" s="42">
        <f t="shared" si="2"/>
        <v>0</v>
      </c>
      <c r="H23" s="43">
        <v>0</v>
      </c>
      <c r="I23" s="41">
        <f t="shared" si="3"/>
        <v>0</v>
      </c>
      <c r="J23" s="43">
        <v>0</v>
      </c>
      <c r="K23" s="41">
        <f t="shared" si="4"/>
        <v>0</v>
      </c>
      <c r="L23" s="28" t="e">
        <f t="shared" si="5"/>
        <v>#DIV/0!</v>
      </c>
    </row>
    <row r="24" spans="1:12" customFormat="1" x14ac:dyDescent="0.25"/>
    <row r="25" spans="1:12" customFormat="1" x14ac:dyDescent="0.25">
      <c r="A25" s="27" t="s">
        <v>34</v>
      </c>
      <c r="B25" s="25">
        <f>SUM(B6:B23)</f>
        <v>0</v>
      </c>
      <c r="C25" s="25">
        <f t="shared" ref="C25:F25" si="7">SUM(C6:C23)</f>
        <v>0</v>
      </c>
      <c r="D25" s="25">
        <f t="shared" si="7"/>
        <v>0</v>
      </c>
      <c r="E25" s="25">
        <f t="shared" si="7"/>
        <v>0</v>
      </c>
      <c r="F25" s="26" t="e">
        <f t="shared" si="7"/>
        <v>#DIV/0!</v>
      </c>
      <c r="G25" s="27" t="s">
        <v>34</v>
      </c>
      <c r="H25" s="25">
        <f>SUM(H6:H23)</f>
        <v>0</v>
      </c>
      <c r="I25" s="25">
        <f t="shared" ref="I25:L25" si="8">SUM(I6:I23)</f>
        <v>0</v>
      </c>
      <c r="J25" s="25">
        <f t="shared" si="8"/>
        <v>0</v>
      </c>
      <c r="K25" s="25">
        <f>SUM(K6:K23)</f>
        <v>0</v>
      </c>
      <c r="L25" s="26" t="e">
        <f t="shared" si="8"/>
        <v>#DIV/0!</v>
      </c>
    </row>
  </sheetData>
  <sheetProtection algorithmName="SHA-512" hashValue="50P/t0JjPE7wwThKHDIipvjT1+PBI3kCJDsgWXyyN9MC3Y5hGK1eMUsPEpUN9A8fvqSgn8Xqp+h4aGOJghgUfg==" saltValue="TE63IZgrbO7mgALGUfSZAg==" spinCount="100000" sheet="1" objects="1" scenarios="1" formatCells="0" formatColumns="0" formatRows="0" selectLockedCells="1"/>
  <mergeCells count="2">
    <mergeCell ref="A1:J2"/>
    <mergeCell ref="A3:J3"/>
  </mergeCells>
  <pageMargins left="0.7" right="0.7" top="0.75" bottom="0.75" header="0.3" footer="0.3"/>
  <ignoredErrors>
    <ignoredError sqref="G6 G7:G23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showGridLines="0" workbookViewId="0">
      <selection activeCell="A7" sqref="A7"/>
    </sheetView>
  </sheetViews>
  <sheetFormatPr defaultColWidth="8.7109375" defaultRowHeight="15" x14ac:dyDescent="0.25"/>
  <cols>
    <col min="1" max="1" width="11.7109375" style="12" customWidth="1"/>
    <col min="2" max="2" width="39" style="12" customWidth="1"/>
    <col min="3" max="26" width="4" style="12" customWidth="1"/>
    <col min="27" max="16384" width="8.7109375" style="12"/>
  </cols>
  <sheetData>
    <row r="1" spans="1:26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65.2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28.5" x14ac:dyDescent="0.45">
      <c r="A3" s="75" t="s">
        <v>61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30" x14ac:dyDescent="0.25">
      <c r="A4" s="44" t="s">
        <v>65</v>
      </c>
      <c r="B4" s="45">
        <f>+'Dettaglio attività e costi'!B5</f>
        <v>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15.75" customHeight="1" x14ac:dyDescent="0.25">
      <c r="A5" s="72" t="s">
        <v>1</v>
      </c>
      <c r="B5" s="72"/>
      <c r="C5" s="71" t="s">
        <v>35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30" x14ac:dyDescent="0.25">
      <c r="A6" s="57" t="s">
        <v>11</v>
      </c>
      <c r="B6" s="57" t="s">
        <v>12</v>
      </c>
      <c r="C6" s="56" t="s">
        <v>36</v>
      </c>
      <c r="D6" s="56" t="s">
        <v>37</v>
      </c>
      <c r="E6" s="56" t="s">
        <v>38</v>
      </c>
      <c r="F6" s="56" t="s">
        <v>39</v>
      </c>
      <c r="G6" s="56" t="s">
        <v>40</v>
      </c>
      <c r="H6" s="56" t="s">
        <v>41</v>
      </c>
      <c r="I6" s="56" t="s">
        <v>42</v>
      </c>
      <c r="J6" s="56" t="s">
        <v>43</v>
      </c>
      <c r="K6" s="56" t="s">
        <v>44</v>
      </c>
      <c r="L6" s="56" t="s">
        <v>45</v>
      </c>
      <c r="M6" s="56" t="s">
        <v>46</v>
      </c>
      <c r="N6" s="56" t="s">
        <v>47</v>
      </c>
      <c r="O6" s="56" t="s">
        <v>48</v>
      </c>
      <c r="P6" s="56" t="s">
        <v>49</v>
      </c>
      <c r="Q6" s="56" t="s">
        <v>50</v>
      </c>
      <c r="R6" s="56" t="s">
        <v>51</v>
      </c>
      <c r="S6" s="56" t="s">
        <v>52</v>
      </c>
      <c r="T6" s="56" t="s">
        <v>53</v>
      </c>
      <c r="U6" s="56" t="s">
        <v>54</v>
      </c>
      <c r="V6" s="56" t="s">
        <v>55</v>
      </c>
      <c r="W6" s="56" t="s">
        <v>56</v>
      </c>
      <c r="X6" s="56" t="s">
        <v>57</v>
      </c>
      <c r="Y6" s="56" t="s">
        <v>58</v>
      </c>
      <c r="Z6" s="56" t="s">
        <v>59</v>
      </c>
    </row>
    <row r="7" spans="1:26" x14ac:dyDescent="0.25">
      <c r="A7" s="47"/>
      <c r="B7" s="47"/>
      <c r="C7" s="48" t="s">
        <v>60</v>
      </c>
      <c r="D7" s="48" t="s">
        <v>60</v>
      </c>
      <c r="E7" s="48" t="s">
        <v>60</v>
      </c>
      <c r="F7" s="47" t="s">
        <v>60</v>
      </c>
      <c r="G7" s="47" t="s">
        <v>60</v>
      </c>
      <c r="H7" s="47" t="s">
        <v>60</v>
      </c>
      <c r="I7" s="47" t="s">
        <v>60</v>
      </c>
      <c r="J7" s="47" t="s">
        <v>60</v>
      </c>
      <c r="K7" s="47" t="s">
        <v>60</v>
      </c>
      <c r="L7" s="47" t="s">
        <v>60</v>
      </c>
      <c r="M7" s="48" t="s">
        <v>60</v>
      </c>
      <c r="N7" s="48" t="s">
        <v>60</v>
      </c>
      <c r="O7" s="48" t="s">
        <v>60</v>
      </c>
      <c r="P7" s="48" t="s">
        <v>60</v>
      </c>
      <c r="Q7" s="48" t="s">
        <v>60</v>
      </c>
      <c r="R7" s="47" t="s">
        <v>60</v>
      </c>
      <c r="S7" s="47" t="s">
        <v>60</v>
      </c>
      <c r="T7" s="47" t="s">
        <v>60</v>
      </c>
      <c r="U7" s="47" t="s">
        <v>60</v>
      </c>
      <c r="V7" s="47" t="s">
        <v>60</v>
      </c>
      <c r="W7" s="47" t="s">
        <v>60</v>
      </c>
      <c r="X7" s="47" t="s">
        <v>60</v>
      </c>
      <c r="Y7" s="48" t="s">
        <v>60</v>
      </c>
      <c r="Z7" s="48" t="s">
        <v>60</v>
      </c>
    </row>
    <row r="8" spans="1:26" x14ac:dyDescent="0.25">
      <c r="A8" s="49"/>
      <c r="B8" s="49"/>
      <c r="C8" s="50" t="s">
        <v>60</v>
      </c>
      <c r="D8" s="50" t="s">
        <v>60</v>
      </c>
      <c r="E8" s="50" t="s">
        <v>60</v>
      </c>
      <c r="F8" s="50" t="s">
        <v>60</v>
      </c>
      <c r="G8" s="49" t="s">
        <v>60</v>
      </c>
      <c r="H8" s="49" t="s">
        <v>60</v>
      </c>
      <c r="I8" s="50" t="s">
        <v>60</v>
      </c>
      <c r="J8" s="50" t="s">
        <v>60</v>
      </c>
      <c r="K8" s="50" t="s">
        <v>60</v>
      </c>
      <c r="L8" s="50" t="s">
        <v>60</v>
      </c>
      <c r="M8" s="50" t="s">
        <v>60</v>
      </c>
      <c r="N8" s="50" t="s">
        <v>60</v>
      </c>
      <c r="O8" s="50" t="s">
        <v>60</v>
      </c>
      <c r="P8" s="50" t="s">
        <v>60</v>
      </c>
      <c r="Q8" s="50" t="s">
        <v>60</v>
      </c>
      <c r="R8" s="50" t="s">
        <v>60</v>
      </c>
      <c r="S8" s="49" t="s">
        <v>60</v>
      </c>
      <c r="T8" s="49" t="s">
        <v>60</v>
      </c>
      <c r="U8" s="50" t="s">
        <v>60</v>
      </c>
      <c r="V8" s="50" t="s">
        <v>60</v>
      </c>
      <c r="W8" s="50" t="s">
        <v>60</v>
      </c>
      <c r="X8" s="50" t="s">
        <v>60</v>
      </c>
      <c r="Y8" s="50" t="s">
        <v>60</v>
      </c>
      <c r="Z8" s="50" t="s">
        <v>60</v>
      </c>
    </row>
    <row r="9" spans="1:26" x14ac:dyDescent="0.25">
      <c r="A9" s="49"/>
      <c r="B9" s="49"/>
      <c r="C9" s="50" t="s">
        <v>60</v>
      </c>
      <c r="D9" s="49" t="s">
        <v>60</v>
      </c>
      <c r="E9" s="49" t="s">
        <v>60</v>
      </c>
      <c r="F9" s="49" t="s">
        <v>60</v>
      </c>
      <c r="G9" s="49" t="s">
        <v>60</v>
      </c>
      <c r="H9" s="49" t="s">
        <v>60</v>
      </c>
      <c r="I9" s="49" t="s">
        <v>60</v>
      </c>
      <c r="J9" s="49" t="s">
        <v>60</v>
      </c>
      <c r="K9" s="49" t="s">
        <v>60</v>
      </c>
      <c r="L9" s="49" t="s">
        <v>60</v>
      </c>
      <c r="M9" s="49" t="s">
        <v>60</v>
      </c>
      <c r="N9" s="50" t="s">
        <v>60</v>
      </c>
      <c r="O9" s="50" t="s">
        <v>60</v>
      </c>
      <c r="P9" s="49" t="s">
        <v>60</v>
      </c>
      <c r="Q9" s="49" t="s">
        <v>60</v>
      </c>
      <c r="R9" s="49" t="s">
        <v>60</v>
      </c>
      <c r="S9" s="49" t="s">
        <v>60</v>
      </c>
      <c r="T9" s="49" t="s">
        <v>60</v>
      </c>
      <c r="U9" s="49" t="s">
        <v>60</v>
      </c>
      <c r="V9" s="49" t="s">
        <v>60</v>
      </c>
      <c r="W9" s="49" t="s">
        <v>60</v>
      </c>
      <c r="X9" s="49" t="s">
        <v>60</v>
      </c>
      <c r="Y9" s="49" t="s">
        <v>60</v>
      </c>
      <c r="Z9" s="50" t="s">
        <v>60</v>
      </c>
    </row>
    <row r="10" spans="1:26" x14ac:dyDescent="0.25">
      <c r="A10" s="49"/>
      <c r="B10" s="49"/>
      <c r="C10" s="50" t="s">
        <v>60</v>
      </c>
      <c r="D10" s="49" t="s">
        <v>60</v>
      </c>
      <c r="E10" s="49" t="s">
        <v>60</v>
      </c>
      <c r="F10" s="49" t="s">
        <v>60</v>
      </c>
      <c r="G10" s="49" t="s">
        <v>60</v>
      </c>
      <c r="H10" s="49" t="s">
        <v>60</v>
      </c>
      <c r="I10" s="49" t="s">
        <v>60</v>
      </c>
      <c r="J10" s="49" t="s">
        <v>60</v>
      </c>
      <c r="K10" s="49" t="s">
        <v>60</v>
      </c>
      <c r="L10" s="49" t="s">
        <v>60</v>
      </c>
      <c r="M10" s="50" t="s">
        <v>60</v>
      </c>
      <c r="N10" s="50" t="s">
        <v>60</v>
      </c>
      <c r="O10" s="50" t="s">
        <v>60</v>
      </c>
      <c r="P10" s="49" t="s">
        <v>60</v>
      </c>
      <c r="Q10" s="49" t="s">
        <v>60</v>
      </c>
      <c r="R10" s="49" t="s">
        <v>60</v>
      </c>
      <c r="S10" s="49" t="s">
        <v>60</v>
      </c>
      <c r="T10" s="49" t="s">
        <v>60</v>
      </c>
      <c r="U10" s="49" t="s">
        <v>60</v>
      </c>
      <c r="V10" s="49" t="s">
        <v>60</v>
      </c>
      <c r="W10" s="49" t="s">
        <v>60</v>
      </c>
      <c r="X10" s="49" t="s">
        <v>60</v>
      </c>
      <c r="Y10" s="50" t="s">
        <v>60</v>
      </c>
      <c r="Z10" s="50" t="s">
        <v>60</v>
      </c>
    </row>
    <row r="11" spans="1:26" x14ac:dyDescent="0.25">
      <c r="A11" s="49"/>
      <c r="B11" s="49"/>
      <c r="C11" s="50" t="s">
        <v>60</v>
      </c>
      <c r="D11" s="50" t="s">
        <v>60</v>
      </c>
      <c r="E11" s="50" t="s">
        <v>60</v>
      </c>
      <c r="F11" s="50" t="s">
        <v>60</v>
      </c>
      <c r="G11" s="50" t="s">
        <v>60</v>
      </c>
      <c r="H11" s="50" t="s">
        <v>60</v>
      </c>
      <c r="I11" s="50" t="s">
        <v>60</v>
      </c>
      <c r="J11" s="50" t="s">
        <v>60</v>
      </c>
      <c r="K11" s="50" t="s">
        <v>60</v>
      </c>
      <c r="L11" s="50" t="s">
        <v>60</v>
      </c>
      <c r="M11" s="50" t="s">
        <v>60</v>
      </c>
      <c r="N11" s="49" t="s">
        <v>60</v>
      </c>
      <c r="O11" s="50" t="s">
        <v>60</v>
      </c>
      <c r="P11" s="50" t="s">
        <v>60</v>
      </c>
      <c r="Q11" s="50" t="s">
        <v>60</v>
      </c>
      <c r="R11" s="50" t="s">
        <v>60</v>
      </c>
      <c r="S11" s="50" t="s">
        <v>60</v>
      </c>
      <c r="T11" s="50" t="s">
        <v>60</v>
      </c>
      <c r="U11" s="50" t="s">
        <v>60</v>
      </c>
      <c r="V11" s="50" t="s">
        <v>60</v>
      </c>
      <c r="W11" s="50" t="s">
        <v>60</v>
      </c>
      <c r="X11" s="50" t="s">
        <v>60</v>
      </c>
      <c r="Y11" s="50" t="s">
        <v>60</v>
      </c>
      <c r="Z11" s="49" t="s">
        <v>60</v>
      </c>
    </row>
    <row r="12" spans="1:26" x14ac:dyDescent="0.25">
      <c r="A12" s="49"/>
      <c r="B12" s="49"/>
      <c r="C12" s="50" t="s">
        <v>60</v>
      </c>
      <c r="D12" s="50" t="s">
        <v>60</v>
      </c>
      <c r="E12" s="49" t="s">
        <v>60</v>
      </c>
      <c r="F12" s="49" t="s">
        <v>60</v>
      </c>
      <c r="G12" s="49" t="s">
        <v>60</v>
      </c>
      <c r="H12" s="49" t="s">
        <v>60</v>
      </c>
      <c r="I12" s="49" t="s">
        <v>60</v>
      </c>
      <c r="J12" s="49" t="s">
        <v>60</v>
      </c>
      <c r="K12" s="49" t="s">
        <v>60</v>
      </c>
      <c r="L12" s="49" t="s">
        <v>60</v>
      </c>
      <c r="M12" s="50" t="s">
        <v>60</v>
      </c>
      <c r="N12" s="50" t="s">
        <v>60</v>
      </c>
      <c r="O12" s="50" t="s">
        <v>60</v>
      </c>
      <c r="P12" s="50" t="s">
        <v>60</v>
      </c>
      <c r="Q12" s="49" t="s">
        <v>60</v>
      </c>
      <c r="R12" s="49" t="s">
        <v>60</v>
      </c>
      <c r="S12" s="49" t="s">
        <v>60</v>
      </c>
      <c r="T12" s="49" t="s">
        <v>60</v>
      </c>
      <c r="U12" s="49" t="s">
        <v>60</v>
      </c>
      <c r="V12" s="49" t="s">
        <v>60</v>
      </c>
      <c r="W12" s="49" t="s">
        <v>60</v>
      </c>
      <c r="X12" s="49" t="s">
        <v>60</v>
      </c>
      <c r="Y12" s="50" t="s">
        <v>60</v>
      </c>
      <c r="Z12" s="50" t="s">
        <v>60</v>
      </c>
    </row>
    <row r="13" spans="1:26" x14ac:dyDescent="0.25">
      <c r="A13" s="49"/>
      <c r="B13" s="49"/>
      <c r="C13" s="50" t="s">
        <v>60</v>
      </c>
      <c r="D13" s="49" t="s">
        <v>60</v>
      </c>
      <c r="E13" s="49" t="s">
        <v>60</v>
      </c>
      <c r="F13" s="49" t="s">
        <v>60</v>
      </c>
      <c r="G13" s="49" t="s">
        <v>60</v>
      </c>
      <c r="H13" s="49" t="s">
        <v>60</v>
      </c>
      <c r="I13" s="49" t="s">
        <v>60</v>
      </c>
      <c r="J13" s="49" t="s">
        <v>60</v>
      </c>
      <c r="K13" s="49" t="s">
        <v>60</v>
      </c>
      <c r="L13" s="49" t="s">
        <v>60</v>
      </c>
      <c r="M13" s="49" t="s">
        <v>60</v>
      </c>
      <c r="N13" s="49" t="s">
        <v>60</v>
      </c>
      <c r="O13" s="50" t="s">
        <v>60</v>
      </c>
      <c r="P13" s="49" t="s">
        <v>60</v>
      </c>
      <c r="Q13" s="49" t="s">
        <v>60</v>
      </c>
      <c r="R13" s="49" t="s">
        <v>60</v>
      </c>
      <c r="S13" s="49" t="s">
        <v>60</v>
      </c>
      <c r="T13" s="49" t="s">
        <v>60</v>
      </c>
      <c r="U13" s="49" t="s">
        <v>60</v>
      </c>
      <c r="V13" s="49" t="s">
        <v>60</v>
      </c>
      <c r="W13" s="49" t="s">
        <v>60</v>
      </c>
      <c r="X13" s="49" t="s">
        <v>60</v>
      </c>
      <c r="Y13" s="49" t="s">
        <v>60</v>
      </c>
      <c r="Z13" s="49" t="s">
        <v>60</v>
      </c>
    </row>
    <row r="14" spans="1:26" x14ac:dyDescent="0.25">
      <c r="A14" s="49"/>
      <c r="B14" s="49"/>
      <c r="C14" s="50"/>
      <c r="D14" s="50"/>
      <c r="E14" s="50"/>
      <c r="F14" s="49"/>
      <c r="G14" s="49"/>
      <c r="H14" s="49"/>
      <c r="I14" s="49"/>
      <c r="J14" s="49"/>
      <c r="K14" s="49"/>
      <c r="L14" s="49"/>
      <c r="M14" s="50"/>
      <c r="N14" s="50"/>
      <c r="O14" s="50"/>
      <c r="P14" s="50"/>
      <c r="Q14" s="50"/>
      <c r="R14" s="49"/>
      <c r="S14" s="49"/>
      <c r="T14" s="49"/>
      <c r="U14" s="49"/>
      <c r="V14" s="49"/>
      <c r="W14" s="49"/>
      <c r="X14" s="49"/>
      <c r="Y14" s="50"/>
      <c r="Z14" s="50"/>
    </row>
    <row r="15" spans="1:26" x14ac:dyDescent="0.25">
      <c r="A15" s="49"/>
      <c r="B15" s="49"/>
      <c r="C15" s="50"/>
      <c r="D15" s="50"/>
      <c r="E15" s="50"/>
      <c r="F15" s="49"/>
      <c r="G15" s="49"/>
      <c r="H15" s="49"/>
      <c r="I15" s="49"/>
      <c r="J15" s="49"/>
      <c r="K15" s="49"/>
      <c r="L15" s="49"/>
      <c r="M15" s="50"/>
      <c r="N15" s="50"/>
      <c r="O15" s="50"/>
      <c r="P15" s="50"/>
      <c r="Q15" s="50"/>
      <c r="R15" s="49"/>
      <c r="S15" s="49"/>
      <c r="T15" s="49"/>
      <c r="U15" s="49"/>
      <c r="V15" s="49"/>
      <c r="W15" s="49"/>
      <c r="X15" s="49"/>
      <c r="Y15" s="50"/>
      <c r="Z15" s="50"/>
    </row>
    <row r="16" spans="1:26" x14ac:dyDescent="0.25">
      <c r="A16" s="49"/>
      <c r="B16" s="49"/>
      <c r="C16" s="50"/>
      <c r="D16" s="50"/>
      <c r="E16" s="50"/>
      <c r="F16" s="49"/>
      <c r="G16" s="49"/>
      <c r="H16" s="49"/>
      <c r="I16" s="49"/>
      <c r="J16" s="49"/>
      <c r="K16" s="49"/>
      <c r="L16" s="49"/>
      <c r="M16" s="50"/>
      <c r="N16" s="50"/>
      <c r="O16" s="50"/>
      <c r="P16" s="50"/>
      <c r="Q16" s="50"/>
      <c r="R16" s="49"/>
      <c r="S16" s="49"/>
      <c r="T16" s="49"/>
      <c r="U16" s="49"/>
      <c r="V16" s="49"/>
      <c r="W16" s="49"/>
      <c r="X16" s="49"/>
      <c r="Y16" s="50"/>
      <c r="Z16" s="50"/>
    </row>
    <row r="17" spans="1:26" x14ac:dyDescent="0.25">
      <c r="A17" s="49"/>
      <c r="B17" s="49"/>
      <c r="C17" s="50"/>
      <c r="D17" s="50"/>
      <c r="E17" s="50"/>
      <c r="F17" s="49"/>
      <c r="G17" s="49"/>
      <c r="H17" s="49"/>
      <c r="I17" s="49"/>
      <c r="J17" s="49"/>
      <c r="K17" s="49"/>
      <c r="L17" s="49"/>
      <c r="M17" s="50"/>
      <c r="N17" s="50"/>
      <c r="O17" s="50"/>
      <c r="P17" s="50"/>
      <c r="Q17" s="50"/>
      <c r="R17" s="49"/>
      <c r="S17" s="49"/>
      <c r="T17" s="49"/>
      <c r="U17" s="49"/>
      <c r="V17" s="49"/>
      <c r="W17" s="49"/>
      <c r="X17" s="49"/>
      <c r="Y17" s="50"/>
      <c r="Z17" s="50"/>
    </row>
    <row r="18" spans="1:26" x14ac:dyDescent="0.25">
      <c r="A18" s="49"/>
      <c r="B18" s="49"/>
      <c r="C18" s="50"/>
      <c r="D18" s="50"/>
      <c r="E18" s="50"/>
      <c r="F18" s="49"/>
      <c r="G18" s="49"/>
      <c r="H18" s="49"/>
      <c r="I18" s="49"/>
      <c r="J18" s="49"/>
      <c r="K18" s="49"/>
      <c r="L18" s="49"/>
      <c r="M18" s="50"/>
      <c r="N18" s="50"/>
      <c r="O18" s="50"/>
      <c r="P18" s="50"/>
      <c r="Q18" s="50"/>
      <c r="R18" s="49"/>
      <c r="S18" s="49"/>
      <c r="T18" s="49"/>
      <c r="U18" s="49"/>
      <c r="V18" s="49"/>
      <c r="W18" s="49"/>
      <c r="X18" s="49"/>
      <c r="Y18" s="50"/>
      <c r="Z18" s="50"/>
    </row>
    <row r="19" spans="1:26" x14ac:dyDescent="0.25">
      <c r="A19" s="49"/>
      <c r="B19" s="49"/>
      <c r="C19" s="50"/>
      <c r="D19" s="50"/>
      <c r="E19" s="50"/>
      <c r="F19" s="49"/>
      <c r="G19" s="49"/>
      <c r="H19" s="49"/>
      <c r="I19" s="49"/>
      <c r="J19" s="49"/>
      <c r="K19" s="49"/>
      <c r="L19" s="49"/>
      <c r="M19" s="50"/>
      <c r="N19" s="50"/>
      <c r="O19" s="50"/>
      <c r="P19" s="50"/>
      <c r="Q19" s="50"/>
      <c r="R19" s="49"/>
      <c r="S19" s="49"/>
      <c r="T19" s="49"/>
      <c r="U19" s="49"/>
      <c r="V19" s="49"/>
      <c r="W19" s="49"/>
      <c r="X19" s="49"/>
      <c r="Y19" s="50"/>
      <c r="Z19" s="50"/>
    </row>
    <row r="21" spans="1:26" ht="15.75" x14ac:dyDescent="0.25">
      <c r="A21" s="73" t="s">
        <v>2</v>
      </c>
      <c r="B21" s="73"/>
      <c r="C21" s="74" t="s">
        <v>35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</row>
    <row r="22" spans="1:26" ht="30" x14ac:dyDescent="0.25">
      <c r="A22" s="59" t="s">
        <v>11</v>
      </c>
      <c r="B22" s="59" t="s">
        <v>12</v>
      </c>
      <c r="C22" s="58" t="s">
        <v>36</v>
      </c>
      <c r="D22" s="58" t="s">
        <v>37</v>
      </c>
      <c r="E22" s="58" t="s">
        <v>38</v>
      </c>
      <c r="F22" s="58" t="s">
        <v>39</v>
      </c>
      <c r="G22" s="58" t="s">
        <v>40</v>
      </c>
      <c r="H22" s="58" t="s">
        <v>41</v>
      </c>
      <c r="I22" s="58" t="s">
        <v>42</v>
      </c>
      <c r="J22" s="58" t="s">
        <v>43</v>
      </c>
      <c r="K22" s="58" t="s">
        <v>44</v>
      </c>
      <c r="L22" s="58" t="s">
        <v>45</v>
      </c>
      <c r="M22" s="58" t="s">
        <v>46</v>
      </c>
      <c r="N22" s="58" t="s">
        <v>47</v>
      </c>
      <c r="O22" s="58" t="s">
        <v>48</v>
      </c>
      <c r="P22" s="58" t="s">
        <v>49</v>
      </c>
      <c r="Q22" s="58" t="s">
        <v>50</v>
      </c>
      <c r="R22" s="58" t="s">
        <v>51</v>
      </c>
      <c r="S22" s="58" t="s">
        <v>52</v>
      </c>
      <c r="T22" s="58" t="s">
        <v>53</v>
      </c>
      <c r="U22" s="58" t="s">
        <v>54</v>
      </c>
      <c r="V22" s="58" t="s">
        <v>55</v>
      </c>
      <c r="W22" s="58" t="s">
        <v>56</v>
      </c>
      <c r="X22" s="58" t="s">
        <v>57</v>
      </c>
      <c r="Y22" s="58" t="s">
        <v>58</v>
      </c>
      <c r="Z22" s="58" t="s">
        <v>59</v>
      </c>
    </row>
    <row r="23" spans="1:26" x14ac:dyDescent="0.25">
      <c r="A23" s="51"/>
      <c r="B23" s="51"/>
      <c r="C23" s="52" t="s">
        <v>60</v>
      </c>
      <c r="D23" s="52" t="s">
        <v>60</v>
      </c>
      <c r="E23" s="52" t="s">
        <v>60</v>
      </c>
      <c r="F23" s="51" t="s">
        <v>60</v>
      </c>
      <c r="G23" s="51" t="s">
        <v>60</v>
      </c>
      <c r="H23" s="51" t="s">
        <v>60</v>
      </c>
      <c r="I23" s="51" t="s">
        <v>60</v>
      </c>
      <c r="J23" s="51" t="s">
        <v>60</v>
      </c>
      <c r="K23" s="51" t="s">
        <v>60</v>
      </c>
      <c r="L23" s="51" t="s">
        <v>60</v>
      </c>
      <c r="M23" s="52" t="s">
        <v>60</v>
      </c>
      <c r="N23" s="52" t="s">
        <v>60</v>
      </c>
      <c r="O23" s="52" t="s">
        <v>60</v>
      </c>
      <c r="P23" s="52" t="s">
        <v>60</v>
      </c>
      <c r="Q23" s="52" t="s">
        <v>60</v>
      </c>
      <c r="R23" s="51" t="s">
        <v>60</v>
      </c>
      <c r="S23" s="51" t="s">
        <v>60</v>
      </c>
      <c r="T23" s="51" t="s">
        <v>60</v>
      </c>
      <c r="U23" s="51" t="s">
        <v>60</v>
      </c>
      <c r="V23" s="51" t="s">
        <v>60</v>
      </c>
      <c r="W23" s="51" t="s">
        <v>60</v>
      </c>
      <c r="X23" s="51" t="s">
        <v>60</v>
      </c>
      <c r="Y23" s="52" t="s">
        <v>60</v>
      </c>
      <c r="Z23" s="52" t="s">
        <v>60</v>
      </c>
    </row>
    <row r="24" spans="1:26" x14ac:dyDescent="0.25">
      <c r="A24" s="53"/>
      <c r="B24" s="53"/>
      <c r="C24" s="54" t="s">
        <v>60</v>
      </c>
      <c r="D24" s="54" t="s">
        <v>60</v>
      </c>
      <c r="E24" s="54" t="s">
        <v>60</v>
      </c>
      <c r="F24" s="54" t="s">
        <v>60</v>
      </c>
      <c r="G24" s="53" t="s">
        <v>60</v>
      </c>
      <c r="H24" s="53" t="s">
        <v>60</v>
      </c>
      <c r="I24" s="54" t="s">
        <v>60</v>
      </c>
      <c r="J24" s="54" t="s">
        <v>60</v>
      </c>
      <c r="K24" s="54" t="s">
        <v>60</v>
      </c>
      <c r="L24" s="54" t="s">
        <v>60</v>
      </c>
      <c r="M24" s="54" t="s">
        <v>60</v>
      </c>
      <c r="N24" s="54" t="s">
        <v>60</v>
      </c>
      <c r="O24" s="54" t="s">
        <v>60</v>
      </c>
      <c r="P24" s="54" t="s">
        <v>60</v>
      </c>
      <c r="Q24" s="54" t="s">
        <v>60</v>
      </c>
      <c r="R24" s="54" t="s">
        <v>60</v>
      </c>
      <c r="S24" s="53" t="s">
        <v>60</v>
      </c>
      <c r="T24" s="53" t="s">
        <v>60</v>
      </c>
      <c r="U24" s="54" t="s">
        <v>60</v>
      </c>
      <c r="V24" s="54" t="s">
        <v>60</v>
      </c>
      <c r="W24" s="54" t="s">
        <v>60</v>
      </c>
      <c r="X24" s="54" t="s">
        <v>60</v>
      </c>
      <c r="Y24" s="54" t="s">
        <v>60</v>
      </c>
      <c r="Z24" s="54" t="s">
        <v>60</v>
      </c>
    </row>
    <row r="25" spans="1:26" x14ac:dyDescent="0.25">
      <c r="A25" s="53"/>
      <c r="B25" s="53"/>
      <c r="C25" s="54" t="s">
        <v>60</v>
      </c>
      <c r="D25" s="53" t="s">
        <v>60</v>
      </c>
      <c r="E25" s="53" t="s">
        <v>60</v>
      </c>
      <c r="F25" s="53" t="s">
        <v>60</v>
      </c>
      <c r="G25" s="53" t="s">
        <v>60</v>
      </c>
      <c r="H25" s="53" t="s">
        <v>60</v>
      </c>
      <c r="I25" s="53" t="s">
        <v>60</v>
      </c>
      <c r="J25" s="53" t="s">
        <v>60</v>
      </c>
      <c r="K25" s="53" t="s">
        <v>60</v>
      </c>
      <c r="L25" s="53" t="s">
        <v>60</v>
      </c>
      <c r="M25" s="53" t="s">
        <v>60</v>
      </c>
      <c r="N25" s="54" t="s">
        <v>60</v>
      </c>
      <c r="O25" s="54" t="s">
        <v>60</v>
      </c>
      <c r="P25" s="53" t="s">
        <v>60</v>
      </c>
      <c r="Q25" s="53" t="s">
        <v>60</v>
      </c>
      <c r="R25" s="53" t="s">
        <v>60</v>
      </c>
      <c r="S25" s="53" t="s">
        <v>60</v>
      </c>
      <c r="T25" s="53" t="s">
        <v>60</v>
      </c>
      <c r="U25" s="53" t="s">
        <v>60</v>
      </c>
      <c r="V25" s="53" t="s">
        <v>60</v>
      </c>
      <c r="W25" s="53" t="s">
        <v>60</v>
      </c>
      <c r="X25" s="53" t="s">
        <v>60</v>
      </c>
      <c r="Y25" s="53" t="s">
        <v>60</v>
      </c>
      <c r="Z25" s="54" t="s">
        <v>60</v>
      </c>
    </row>
    <row r="26" spans="1:26" x14ac:dyDescent="0.25">
      <c r="A26" s="53"/>
      <c r="B26" s="53"/>
      <c r="C26" s="54" t="s">
        <v>60</v>
      </c>
      <c r="D26" s="53" t="s">
        <v>60</v>
      </c>
      <c r="E26" s="53" t="s">
        <v>60</v>
      </c>
      <c r="F26" s="53" t="s">
        <v>60</v>
      </c>
      <c r="G26" s="53" t="s">
        <v>60</v>
      </c>
      <c r="H26" s="53" t="s">
        <v>60</v>
      </c>
      <c r="I26" s="53" t="s">
        <v>60</v>
      </c>
      <c r="J26" s="53" t="s">
        <v>60</v>
      </c>
      <c r="K26" s="53" t="s">
        <v>60</v>
      </c>
      <c r="L26" s="53" t="s">
        <v>60</v>
      </c>
      <c r="M26" s="54" t="s">
        <v>60</v>
      </c>
      <c r="N26" s="54" t="s">
        <v>60</v>
      </c>
      <c r="O26" s="54" t="s">
        <v>60</v>
      </c>
      <c r="P26" s="53" t="s">
        <v>60</v>
      </c>
      <c r="Q26" s="53" t="s">
        <v>60</v>
      </c>
      <c r="R26" s="53" t="s">
        <v>60</v>
      </c>
      <c r="S26" s="53" t="s">
        <v>60</v>
      </c>
      <c r="T26" s="53" t="s">
        <v>60</v>
      </c>
      <c r="U26" s="53" t="s">
        <v>60</v>
      </c>
      <c r="V26" s="53" t="s">
        <v>60</v>
      </c>
      <c r="W26" s="53" t="s">
        <v>60</v>
      </c>
      <c r="X26" s="53" t="s">
        <v>60</v>
      </c>
      <c r="Y26" s="54" t="s">
        <v>60</v>
      </c>
      <c r="Z26" s="54" t="s">
        <v>60</v>
      </c>
    </row>
    <row r="27" spans="1:26" x14ac:dyDescent="0.25">
      <c r="A27" s="53"/>
      <c r="B27" s="53"/>
      <c r="C27" s="54" t="s">
        <v>60</v>
      </c>
      <c r="D27" s="54" t="s">
        <v>60</v>
      </c>
      <c r="E27" s="54" t="s">
        <v>60</v>
      </c>
      <c r="F27" s="54" t="s">
        <v>60</v>
      </c>
      <c r="G27" s="54" t="s">
        <v>60</v>
      </c>
      <c r="H27" s="54" t="s">
        <v>60</v>
      </c>
      <c r="I27" s="54" t="s">
        <v>60</v>
      </c>
      <c r="J27" s="54" t="s">
        <v>60</v>
      </c>
      <c r="K27" s="54" t="s">
        <v>60</v>
      </c>
      <c r="L27" s="54" t="s">
        <v>60</v>
      </c>
      <c r="M27" s="54" t="s">
        <v>60</v>
      </c>
      <c r="N27" s="53" t="s">
        <v>60</v>
      </c>
      <c r="O27" s="54" t="s">
        <v>60</v>
      </c>
      <c r="P27" s="54" t="s">
        <v>60</v>
      </c>
      <c r="Q27" s="54" t="s">
        <v>60</v>
      </c>
      <c r="R27" s="54" t="s">
        <v>60</v>
      </c>
      <c r="S27" s="54" t="s">
        <v>60</v>
      </c>
      <c r="T27" s="54" t="s">
        <v>60</v>
      </c>
      <c r="U27" s="54" t="s">
        <v>60</v>
      </c>
      <c r="V27" s="54" t="s">
        <v>60</v>
      </c>
      <c r="W27" s="54" t="s">
        <v>60</v>
      </c>
      <c r="X27" s="54" t="s">
        <v>60</v>
      </c>
      <c r="Y27" s="54" t="s">
        <v>60</v>
      </c>
      <c r="Z27" s="53" t="s">
        <v>60</v>
      </c>
    </row>
    <row r="28" spans="1:26" x14ac:dyDescent="0.25">
      <c r="A28" s="53"/>
      <c r="B28" s="53"/>
      <c r="C28" s="54" t="s">
        <v>60</v>
      </c>
      <c r="D28" s="54" t="s">
        <v>60</v>
      </c>
      <c r="E28" s="53" t="s">
        <v>60</v>
      </c>
      <c r="F28" s="53" t="s">
        <v>60</v>
      </c>
      <c r="G28" s="53" t="s">
        <v>60</v>
      </c>
      <c r="H28" s="53" t="s">
        <v>60</v>
      </c>
      <c r="I28" s="53" t="s">
        <v>60</v>
      </c>
      <c r="J28" s="53" t="s">
        <v>60</v>
      </c>
      <c r="K28" s="53" t="s">
        <v>60</v>
      </c>
      <c r="L28" s="53" t="s">
        <v>60</v>
      </c>
      <c r="M28" s="54" t="s">
        <v>60</v>
      </c>
      <c r="N28" s="54" t="s">
        <v>60</v>
      </c>
      <c r="O28" s="54" t="s">
        <v>60</v>
      </c>
      <c r="P28" s="54" t="s">
        <v>60</v>
      </c>
      <c r="Q28" s="53" t="s">
        <v>60</v>
      </c>
      <c r="R28" s="53" t="s">
        <v>60</v>
      </c>
      <c r="S28" s="53" t="s">
        <v>60</v>
      </c>
      <c r="T28" s="53" t="s">
        <v>60</v>
      </c>
      <c r="U28" s="53" t="s">
        <v>60</v>
      </c>
      <c r="V28" s="53" t="s">
        <v>60</v>
      </c>
      <c r="W28" s="53" t="s">
        <v>60</v>
      </c>
      <c r="X28" s="53" t="s">
        <v>60</v>
      </c>
      <c r="Y28" s="54" t="s">
        <v>60</v>
      </c>
      <c r="Z28" s="54" t="s">
        <v>60</v>
      </c>
    </row>
    <row r="29" spans="1:26" x14ac:dyDescent="0.25">
      <c r="A29" s="53"/>
      <c r="B29" s="53"/>
      <c r="C29" s="54" t="s">
        <v>60</v>
      </c>
      <c r="D29" s="53" t="s">
        <v>60</v>
      </c>
      <c r="E29" s="53" t="s">
        <v>60</v>
      </c>
      <c r="F29" s="53" t="s">
        <v>60</v>
      </c>
      <c r="G29" s="53" t="s">
        <v>60</v>
      </c>
      <c r="H29" s="53" t="s">
        <v>60</v>
      </c>
      <c r="I29" s="53" t="s">
        <v>60</v>
      </c>
      <c r="J29" s="53" t="s">
        <v>60</v>
      </c>
      <c r="K29" s="53" t="s">
        <v>60</v>
      </c>
      <c r="L29" s="53" t="s">
        <v>60</v>
      </c>
      <c r="M29" s="53" t="s">
        <v>60</v>
      </c>
      <c r="N29" s="53" t="s">
        <v>60</v>
      </c>
      <c r="O29" s="54" t="s">
        <v>60</v>
      </c>
      <c r="P29" s="53" t="s">
        <v>60</v>
      </c>
      <c r="Q29" s="53" t="s">
        <v>60</v>
      </c>
      <c r="R29" s="53" t="s">
        <v>60</v>
      </c>
      <c r="S29" s="53" t="s">
        <v>60</v>
      </c>
      <c r="T29" s="53" t="s">
        <v>60</v>
      </c>
      <c r="U29" s="53" t="s">
        <v>60</v>
      </c>
      <c r="V29" s="53" t="s">
        <v>60</v>
      </c>
      <c r="W29" s="53" t="s">
        <v>60</v>
      </c>
      <c r="X29" s="53" t="s">
        <v>60</v>
      </c>
      <c r="Y29" s="53" t="s">
        <v>60</v>
      </c>
      <c r="Z29" s="53" t="s">
        <v>60</v>
      </c>
    </row>
    <row r="30" spans="1:26" x14ac:dyDescent="0.25">
      <c r="A30" s="53"/>
      <c r="B30" s="53"/>
      <c r="C30" s="54"/>
      <c r="D30" s="54"/>
      <c r="E30" s="54"/>
      <c r="F30" s="53"/>
      <c r="G30" s="53"/>
      <c r="H30" s="53"/>
      <c r="I30" s="53"/>
      <c r="J30" s="53"/>
      <c r="K30" s="53"/>
      <c r="L30" s="53"/>
      <c r="M30" s="54"/>
      <c r="N30" s="54"/>
      <c r="O30" s="54"/>
      <c r="P30" s="54"/>
      <c r="Q30" s="54"/>
      <c r="R30" s="53"/>
      <c r="S30" s="53"/>
      <c r="T30" s="53"/>
      <c r="U30" s="53"/>
      <c r="V30" s="53"/>
      <c r="W30" s="53"/>
      <c r="X30" s="53"/>
      <c r="Y30" s="54"/>
      <c r="Z30" s="54"/>
    </row>
    <row r="31" spans="1:26" x14ac:dyDescent="0.25">
      <c r="A31" s="53"/>
      <c r="B31" s="53"/>
      <c r="C31" s="54"/>
      <c r="D31" s="54"/>
      <c r="E31" s="54"/>
      <c r="F31" s="53"/>
      <c r="G31" s="53"/>
      <c r="H31" s="53"/>
      <c r="I31" s="53"/>
      <c r="J31" s="53"/>
      <c r="K31" s="53"/>
      <c r="L31" s="53"/>
      <c r="M31" s="54"/>
      <c r="N31" s="54"/>
      <c r="O31" s="54"/>
      <c r="P31" s="54"/>
      <c r="Q31" s="54"/>
      <c r="R31" s="53"/>
      <c r="S31" s="53"/>
      <c r="T31" s="53"/>
      <c r="U31" s="53"/>
      <c r="V31" s="53"/>
      <c r="W31" s="53"/>
      <c r="X31" s="53"/>
      <c r="Y31" s="54"/>
      <c r="Z31" s="54"/>
    </row>
    <row r="32" spans="1:26" x14ac:dyDescent="0.25">
      <c r="A32" s="53"/>
      <c r="B32" s="53"/>
      <c r="C32" s="54"/>
      <c r="D32" s="54"/>
      <c r="E32" s="54"/>
      <c r="F32" s="53"/>
      <c r="G32" s="53"/>
      <c r="H32" s="53"/>
      <c r="I32" s="53"/>
      <c r="J32" s="53"/>
      <c r="K32" s="53"/>
      <c r="L32" s="53"/>
      <c r="M32" s="54"/>
      <c r="N32" s="54"/>
      <c r="O32" s="54"/>
      <c r="P32" s="54"/>
      <c r="Q32" s="54"/>
      <c r="R32" s="53"/>
      <c r="S32" s="53"/>
      <c r="T32" s="53"/>
      <c r="U32" s="53"/>
      <c r="V32" s="53"/>
      <c r="W32" s="53"/>
      <c r="X32" s="53"/>
      <c r="Y32" s="54"/>
      <c r="Z32" s="54"/>
    </row>
    <row r="33" spans="1:26" x14ac:dyDescent="0.25">
      <c r="A33" s="53"/>
      <c r="B33" s="53"/>
      <c r="C33" s="54"/>
      <c r="D33" s="54"/>
      <c r="E33" s="54"/>
      <c r="F33" s="53"/>
      <c r="G33" s="53"/>
      <c r="H33" s="53"/>
      <c r="I33" s="53"/>
      <c r="J33" s="53"/>
      <c r="K33" s="53"/>
      <c r="L33" s="53"/>
      <c r="M33" s="54"/>
      <c r="N33" s="54"/>
      <c r="O33" s="54"/>
      <c r="P33" s="54"/>
      <c r="Q33" s="54"/>
      <c r="R33" s="53"/>
      <c r="S33" s="53"/>
      <c r="T33" s="53"/>
      <c r="U33" s="53"/>
      <c r="V33" s="53"/>
      <c r="W33" s="53"/>
      <c r="X33" s="53"/>
      <c r="Y33" s="54"/>
      <c r="Z33" s="54"/>
    </row>
    <row r="34" spans="1:26" x14ac:dyDescent="0.25">
      <c r="A34" s="53"/>
      <c r="B34" s="53"/>
      <c r="C34" s="54"/>
      <c r="D34" s="54"/>
      <c r="E34" s="54"/>
      <c r="F34" s="53"/>
      <c r="G34" s="53"/>
      <c r="H34" s="53"/>
      <c r="I34" s="53"/>
      <c r="J34" s="53"/>
      <c r="K34" s="53"/>
      <c r="L34" s="53"/>
      <c r="M34" s="54"/>
      <c r="N34" s="54"/>
      <c r="O34" s="54"/>
      <c r="P34" s="54"/>
      <c r="Q34" s="54"/>
      <c r="R34" s="53"/>
      <c r="S34" s="53"/>
      <c r="T34" s="53"/>
      <c r="U34" s="53"/>
      <c r="V34" s="53"/>
      <c r="W34" s="53"/>
      <c r="X34" s="53"/>
      <c r="Y34" s="54"/>
      <c r="Z34" s="54"/>
    </row>
    <row r="35" spans="1:26" x14ac:dyDescent="0.25">
      <c r="A35" s="53"/>
      <c r="B35" s="53"/>
      <c r="C35" s="54"/>
      <c r="D35" s="54"/>
      <c r="E35" s="54"/>
      <c r="F35" s="53"/>
      <c r="G35" s="53"/>
      <c r="H35" s="53"/>
      <c r="I35" s="53"/>
      <c r="J35" s="53"/>
      <c r="K35" s="53"/>
      <c r="L35" s="53"/>
      <c r="M35" s="54"/>
      <c r="N35" s="54"/>
      <c r="O35" s="54"/>
      <c r="P35" s="54"/>
      <c r="Q35" s="54"/>
      <c r="R35" s="53"/>
      <c r="S35" s="53"/>
      <c r="T35" s="53"/>
      <c r="U35" s="53"/>
      <c r="V35" s="53"/>
      <c r="W35" s="53"/>
      <c r="X35" s="53"/>
      <c r="Y35" s="54"/>
      <c r="Z35" s="54"/>
    </row>
  </sheetData>
  <sheetProtection algorithmName="SHA-512" hashValue="AS4pX49npSkl8io+Guj2hoqn1mxEenAQP/4f5IUEqVr4b1UQBVgFhK8UDpgP68uHPb95pnRMszvMIF9cTVd5CQ==" saltValue="linOZn6kGGc8BcJYiNcuMw==" spinCount="100000" sheet="1" objects="1" scenarios="1"/>
  <mergeCells count="6">
    <mergeCell ref="C5:Z5"/>
    <mergeCell ref="A5:B5"/>
    <mergeCell ref="A21:B21"/>
    <mergeCell ref="C21:Z21"/>
    <mergeCell ref="A1:Z2"/>
    <mergeCell ref="A3:Z3"/>
  </mergeCells>
  <phoneticPr fontId="5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4b490d-bb5b-46f1-9d1b-ff09c889f4ed">
      <Terms xmlns="http://schemas.microsoft.com/office/infopath/2007/PartnerControls"/>
    </lcf76f155ced4ddcb4097134ff3c332f>
    <TaxCatchAll xmlns="eddecd3a-aec7-4209-aa9b-a00e397cdb52" xsi:nil="true"/>
    <_Flow_SignoffStatus xmlns="a14b490d-bb5b-46f1-9d1b-ff09c889f4ed" xsi:nil="true"/>
    <Approver xmlns="a14b490d-bb5b-46f1-9d1b-ff09c889f4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4" ma:contentTypeDescription="Creare un nuovo documento." ma:contentTypeScope="" ma:versionID="d1df13a34d42cd37de70e5435a613a9e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8fe3956ccdf1b7242192b38bce165330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3A1142-8F0D-4B26-8536-661DF2C4C8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FB0A8C-0204-4F71-A09C-5FA5526248B6}">
  <ds:schemaRefs>
    <ds:schemaRef ds:uri="http://schemas.microsoft.com/office/2006/metadata/properties"/>
    <ds:schemaRef ds:uri="http://schemas.microsoft.com/office/infopath/2007/PartnerControls"/>
    <ds:schemaRef ds:uri="a14b490d-bb5b-46f1-9d1b-ff09c889f4ed"/>
    <ds:schemaRef ds:uri="eddecd3a-aec7-4209-aa9b-a00e397cdb52"/>
  </ds:schemaRefs>
</ds:datastoreItem>
</file>

<file path=customXml/itemProps3.xml><?xml version="1.0" encoding="utf-8"?>
<ds:datastoreItem xmlns:ds="http://schemas.openxmlformats.org/officeDocument/2006/customXml" ds:itemID="{554183AE-CDD9-4B52-BBA2-46AC392DD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b490d-bb5b-46f1-9d1b-ff09c889f4ed"/>
    <ds:schemaRef ds:uri="eddecd3a-aec7-4209-aa9b-a00e397cd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Riepilogo costi</vt:lpstr>
      <vt:lpstr>Dettaglio attività e costi</vt:lpstr>
      <vt:lpstr>Dati di finanziamento</vt:lpstr>
      <vt:lpstr>Cronoprogramma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Rita Caruso</cp:lastModifiedBy>
  <cp:revision/>
  <dcterms:created xsi:type="dcterms:W3CDTF">2024-04-24T15:25:00Z</dcterms:created>
  <dcterms:modified xsi:type="dcterms:W3CDTF">2025-10-28T08:41:39Z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2025-01-13T09:56:50Z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3dae23df-a95c-4bc5-b605-5bba430f529e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0x0101000E96D499DB3F044CBA2B7D030BEF27B7</vt:lpwstr>
  </property>
  <property fmtid="{D5CDD505-2E9C-101B-9397-08002B2CF9AE}" pid="10" name="MediaServiceImageTags">
    <vt:lpwstr/>
  </property>
</Properties>
</file>